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tabRatio="960"/>
  </bookViews>
  <sheets>
    <sheet name="ТЕК" sheetId="2" r:id="rId1"/>
    <sheet name="02-01-01" sheetId="33" r:id="rId2"/>
    <sheet name="09-01-01" sheetId="34" r:id="rId3"/>
    <sheet name="Конъюнктурный анализ" sheetId="35" r:id="rId4"/>
    <sheet name="Source" sheetId="36" r:id="rId5"/>
    <sheet name="SourceObSm" sheetId="37" r:id="rId6"/>
    <sheet name="SmtRes" sheetId="38" r:id="rId7"/>
    <sheet name="EtalonRes" sheetId="39" r:id="rId8"/>
    <sheet name="SrcPoprs" sheetId="40" r:id="rId9"/>
    <sheet name="SrcKA" sheetId="41" r:id="rId10"/>
    <sheet name="вынос осей тп" sheetId="27" state="hidden" r:id="rId11"/>
    <sheet name="вынос осей ГРЩ-0,4" sheetId="28" state="hidden" r:id="rId12"/>
    <sheet name="вынос осей ВЛ-0,4кВ" sheetId="29" state="hidden" r:id="rId13"/>
    <sheet name="вынос осей ВЛ-10кВ" sheetId="30" state="hidden" r:id="rId14"/>
    <sheet name="вынос осей КЛ-10кВ" sheetId="31" state="hidden" r:id="rId15"/>
    <sheet name="вынос осей КЛ-0,4кВ" sheetId="32" state="hidden" r:id="rId16"/>
    <sheet name="ЛС" sheetId="23" state="hidden" r:id="rId17"/>
    <sheet name="АСУТП" sheetId="26" state="hidden" r:id="rId18"/>
    <sheet name="перебаз ТС своим ходом" sheetId="24" state="hidden" r:id="rId19"/>
    <sheet name="перебаз ТС на прицепе (ГНБ)" sheetId="25" state="hidden" r:id="rId20"/>
    <sheet name="вынос осей КТП" sheetId="9" state="hidden" r:id="rId21"/>
    <sheet name="вынос осей ГРЩ" sheetId="17" state="hidden" r:id="rId22"/>
    <sheet name="вынос осей КРУН" sheetId="18" state="hidden" r:id="rId23"/>
    <sheet name="вынос осей ВЛ-0,4кВ до 0,5" sheetId="13" state="hidden" r:id="rId24"/>
    <sheet name="вынос осей ВЛ-10кВ до 0,5" sheetId="6" state="hidden" r:id="rId25"/>
    <sheet name="вынос осей ВЛ-0,4кВ св.0,5 до 1" sheetId="14" state="hidden" r:id="rId26"/>
    <sheet name="вынос осей ВЛ-10кВ св.0,5 до 1" sheetId="10" state="hidden" r:id="rId27"/>
    <sheet name="вынос осей КЛ-0,4кВ до 0,5" sheetId="15" state="hidden" r:id="rId28"/>
    <sheet name="вынос осей КЛ-10кВ до 0,5" sheetId="11" state="hidden" r:id="rId29"/>
    <sheet name="вынос осей КЛ-0,4кВ св.0,5 до 1" sheetId="16" state="hidden" r:id="rId30"/>
    <sheet name="вынос осей КЛ-10кВ св.0,5 до 1" sheetId="12" state="hidden" r:id="rId31"/>
    <sheet name="КГС ВЛ-0,4кВ" sheetId="21" state="hidden" r:id="rId32"/>
    <sheet name="КГС ВЛ-10кВ" sheetId="22" state="hidden" r:id="rId33"/>
    <sheet name="КГС КЛ-0,4кВ" sheetId="19" state="hidden" r:id="rId34"/>
    <sheet name="КГС КЛ-10кВ" sheetId="20" state="hidden" r:id="rId35"/>
  </sheets>
  <definedNames>
    <definedName name="данет" localSheetId="17">#REF!</definedName>
    <definedName name="данет" localSheetId="12">#REF!</definedName>
    <definedName name="данет" localSheetId="23">#REF!</definedName>
    <definedName name="данет" localSheetId="25">#REF!</definedName>
    <definedName name="данет" localSheetId="13">#REF!</definedName>
    <definedName name="данет" localSheetId="24">#REF!</definedName>
    <definedName name="данет" localSheetId="26">#REF!</definedName>
    <definedName name="данет" localSheetId="21">#REF!</definedName>
    <definedName name="данет" localSheetId="11">#REF!</definedName>
    <definedName name="данет" localSheetId="15">#REF!</definedName>
    <definedName name="данет" localSheetId="27">#REF!</definedName>
    <definedName name="данет" localSheetId="29">#REF!</definedName>
    <definedName name="данет" localSheetId="14">#REF!</definedName>
    <definedName name="данет" localSheetId="28">#REF!</definedName>
    <definedName name="данет" localSheetId="30">#REF!</definedName>
    <definedName name="данет" localSheetId="22">#REF!</definedName>
    <definedName name="данет" localSheetId="20">#REF!</definedName>
    <definedName name="данет" localSheetId="10">#REF!</definedName>
    <definedName name="данет" localSheetId="31">#REF!</definedName>
    <definedName name="данет" localSheetId="32">#REF!</definedName>
    <definedName name="данет" localSheetId="33">#REF!</definedName>
    <definedName name="данет" localSheetId="34">#REF!</definedName>
    <definedName name="данет" localSheetId="16">#REF!</definedName>
    <definedName name="данет" localSheetId="19">#REF!</definedName>
    <definedName name="данет" localSheetId="18">#REF!</definedName>
    <definedName name="данет">#REF!</definedName>
    <definedName name="_xlnm.Print_Titles" localSheetId="1">'02-01-01'!$50:$50</definedName>
    <definedName name="_xlnm.Print_Titles" localSheetId="2">'09-01-01'!$50:$50</definedName>
    <definedName name="_xlnm.Print_Titles" localSheetId="3">'Конъюнктурный анализ'!$19:$19</definedName>
    <definedName name="_xlnm.Print_Titles" localSheetId="0">ТЕК!$18:$18</definedName>
    <definedName name="_xlnm.Print_Area" localSheetId="1">'02-01-01'!$A$1:$L$304</definedName>
    <definedName name="_xlnm.Print_Area" localSheetId="2">'09-01-01'!$A$1:$L$205</definedName>
    <definedName name="_xlnm.Print_Area" localSheetId="17">АСУТП!$A$1:$J$25</definedName>
    <definedName name="_xlnm.Print_Area" localSheetId="12">'вынос осей ВЛ-0,4кВ'!$A$1:$G$18</definedName>
    <definedName name="_xlnm.Print_Area" localSheetId="23">'вынос осей ВЛ-0,4кВ до 0,5'!$A$1:$G$21</definedName>
    <definedName name="_xlnm.Print_Area" localSheetId="25">'вынос осей ВЛ-0,4кВ св.0,5 до 1'!$A$1:$G$21</definedName>
    <definedName name="_xlnm.Print_Area" localSheetId="13">'вынос осей ВЛ-10кВ'!$A$1:$G$18</definedName>
    <definedName name="_xlnm.Print_Area" localSheetId="24">'вынос осей ВЛ-10кВ до 0,5'!$A$1:$G$21</definedName>
    <definedName name="_xlnm.Print_Area" localSheetId="26">'вынос осей ВЛ-10кВ св.0,5 до 1'!$A$1:$G$21</definedName>
    <definedName name="_xlnm.Print_Area" localSheetId="21">'вынос осей ГРЩ'!$A$1:$G$20</definedName>
    <definedName name="_xlnm.Print_Area" localSheetId="11">'вынос осей ГРЩ-0,4'!$A$1:$G$18</definedName>
    <definedName name="_xlnm.Print_Area" localSheetId="15">'вынос осей КЛ-0,4кВ'!$A$1:$G$18</definedName>
    <definedName name="_xlnm.Print_Area" localSheetId="27">'вынос осей КЛ-0,4кВ до 0,5'!$A$1:$G$21</definedName>
    <definedName name="_xlnm.Print_Area" localSheetId="29">'вынос осей КЛ-0,4кВ св.0,5 до 1'!$A$1:$G$21</definedName>
    <definedName name="_xlnm.Print_Area" localSheetId="14">'вынос осей КЛ-10кВ'!$A$1:$G$18</definedName>
    <definedName name="_xlnm.Print_Area" localSheetId="28">'вынос осей КЛ-10кВ до 0,5'!$A$1:$G$21</definedName>
    <definedName name="_xlnm.Print_Area" localSheetId="30">'вынос осей КЛ-10кВ св.0,5 до 1'!$A$1:$G$21</definedName>
    <definedName name="_xlnm.Print_Area" localSheetId="22">'вынос осей КРУН'!$A$1:$G$20</definedName>
    <definedName name="_xlnm.Print_Area" localSheetId="20">'вынос осей КТП'!$A$1:$G$20</definedName>
    <definedName name="_xlnm.Print_Area" localSheetId="10">'вынос осей тп'!$A$1:$G$18</definedName>
    <definedName name="_xlnm.Print_Area" localSheetId="31">'КГС ВЛ-0,4кВ'!$A$1:$G$18</definedName>
    <definedName name="_xlnm.Print_Area" localSheetId="32">'КГС ВЛ-10кВ'!$A$1:$G$18</definedName>
    <definedName name="_xlnm.Print_Area" localSheetId="33">'КГС КЛ-0,4кВ'!$A$1:$G$18</definedName>
    <definedName name="_xlnm.Print_Area" localSheetId="34">'КГС КЛ-10кВ'!$A$1:$G$18</definedName>
    <definedName name="_xlnm.Print_Area" localSheetId="3">'Конъюнктурный анализ'!$A$1:$AA$37</definedName>
    <definedName name="_xlnm.Print_Area" localSheetId="16">ЛС!$A$1:$J$220</definedName>
    <definedName name="_xlnm.Print_Area" localSheetId="19">'перебаз ТС на прицепе (ГНБ)'!$A$1:$J$19</definedName>
    <definedName name="_xlnm.Print_Area" localSheetId="18">'перебаз ТС своим ходом'!$A$1:$J$20</definedName>
    <definedName name="_xlnm.Print_Area" localSheetId="0">ТЕК!$A$1:$H$53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41" l="1"/>
  <c r="F12" i="41"/>
  <c r="A53" i="39"/>
  <c r="A52" i="39"/>
  <c r="A51" i="39"/>
  <c r="A50" i="39"/>
  <c r="A49" i="39"/>
  <c r="A48" i="39"/>
  <c r="A47" i="39"/>
  <c r="A46" i="39"/>
  <c r="A45" i="39"/>
  <c r="A44" i="39"/>
  <c r="A43" i="39"/>
  <c r="A42" i="39"/>
  <c r="A41" i="39"/>
  <c r="A40" i="39"/>
  <c r="A39" i="39"/>
  <c r="A38" i="39"/>
  <c r="A37" i="39"/>
  <c r="A36" i="39"/>
  <c r="A35" i="39"/>
  <c r="A34" i="39"/>
  <c r="A33" i="39"/>
  <c r="A32" i="39"/>
  <c r="A31" i="39"/>
  <c r="A30" i="39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A5" i="39"/>
  <c r="A4" i="39"/>
  <c r="A3" i="39"/>
  <c r="A2" i="39"/>
  <c r="A1" i="39"/>
  <c r="DC53" i="38"/>
  <c r="DA53" i="38"/>
  <c r="CZ53" i="38"/>
  <c r="DB53" i="38" s="1"/>
  <c r="CY53" i="38"/>
  <c r="Y53" i="38"/>
  <c r="CV53" i="38" s="1"/>
  <c r="A53" i="38"/>
  <c r="DC52" i="38"/>
  <c r="DA52" i="38"/>
  <c r="CZ52" i="38"/>
  <c r="DB52" i="38" s="1"/>
  <c r="CY52" i="38"/>
  <c r="Y52" i="38"/>
  <c r="A52" i="38"/>
  <c r="DC51" i="38"/>
  <c r="DA51" i="38"/>
  <c r="CZ51" i="38"/>
  <c r="DB51" i="38" s="1"/>
  <c r="CY51" i="38"/>
  <c r="Y51" i="38"/>
  <c r="A51" i="38"/>
  <c r="DC50" i="38"/>
  <c r="DA50" i="38"/>
  <c r="CZ50" i="38"/>
  <c r="DB50" i="38" s="1"/>
  <c r="CY50" i="38"/>
  <c r="Y50" i="38"/>
  <c r="CX50" i="38" s="1"/>
  <c r="A50" i="38"/>
  <c r="DC49" i="38"/>
  <c r="DA49" i="38"/>
  <c r="CZ49" i="38"/>
  <c r="DB49" i="38" s="1"/>
  <c r="CY49" i="38"/>
  <c r="Y49" i="38"/>
  <c r="A49" i="38"/>
  <c r="DC48" i="38"/>
  <c r="DA48" i="38"/>
  <c r="CZ48" i="38"/>
  <c r="DB48" i="38" s="1"/>
  <c r="CY48" i="38"/>
  <c r="Y48" i="38"/>
  <c r="A48" i="38"/>
  <c r="DC47" i="38"/>
  <c r="DB47" i="38"/>
  <c r="DA47" i="38"/>
  <c r="CZ47" i="38"/>
  <c r="CY47" i="38"/>
  <c r="Y47" i="38"/>
  <c r="A47" i="38"/>
  <c r="DC46" i="38"/>
  <c r="DA46" i="38"/>
  <c r="CZ46" i="38"/>
  <c r="DB46" i="38" s="1"/>
  <c r="CY46" i="38"/>
  <c r="Y46" i="38"/>
  <c r="A46" i="38"/>
  <c r="DC45" i="38"/>
  <c r="DA45" i="38"/>
  <c r="CZ45" i="38"/>
  <c r="DB45" i="38" s="1"/>
  <c r="CY45" i="38"/>
  <c r="CW45" i="38"/>
  <c r="Y45" i="38"/>
  <c r="A45" i="38"/>
  <c r="DC44" i="38"/>
  <c r="DA44" i="38"/>
  <c r="CZ44" i="38"/>
  <c r="DB44" i="38" s="1"/>
  <c r="CY44" i="38"/>
  <c r="Y44" i="38"/>
  <c r="A44" i="38"/>
  <c r="DC43" i="38"/>
  <c r="DB43" i="38"/>
  <c r="DA43" i="38"/>
  <c r="CZ43" i="38"/>
  <c r="CY43" i="38"/>
  <c r="Y43" i="38"/>
  <c r="A43" i="38"/>
  <c r="DC42" i="38"/>
  <c r="DA42" i="38"/>
  <c r="CZ42" i="38"/>
  <c r="DB42" i="38" s="1"/>
  <c r="CY42" i="38"/>
  <c r="Y42" i="38"/>
  <c r="A42" i="38"/>
  <c r="DC41" i="38"/>
  <c r="DA41" i="38"/>
  <c r="CZ41" i="38"/>
  <c r="DB41" i="38" s="1"/>
  <c r="CY41" i="38"/>
  <c r="Y41" i="38"/>
  <c r="A41" i="38"/>
  <c r="DC40" i="38"/>
  <c r="DB40" i="38"/>
  <c r="DA40" i="38"/>
  <c r="CZ40" i="38"/>
  <c r="CY40" i="38"/>
  <c r="Y40" i="38"/>
  <c r="A40" i="38"/>
  <c r="DC39" i="38"/>
  <c r="DA39" i="38"/>
  <c r="CZ39" i="38"/>
  <c r="DB39" i="38" s="1"/>
  <c r="CY39" i="38"/>
  <c r="Y39" i="38"/>
  <c r="A39" i="38"/>
  <c r="DC38" i="38"/>
  <c r="DA38" i="38"/>
  <c r="CZ38" i="38"/>
  <c r="DB38" i="38" s="1"/>
  <c r="CY38" i="38"/>
  <c r="Y38" i="38"/>
  <c r="CX38" i="38" s="1"/>
  <c r="A38" i="38"/>
  <c r="DC37" i="38"/>
  <c r="DB37" i="38"/>
  <c r="DA37" i="38"/>
  <c r="CZ37" i="38"/>
  <c r="CY37" i="38"/>
  <c r="Y37" i="38"/>
  <c r="CX37" i="38" s="1"/>
  <c r="A37" i="38"/>
  <c r="DC36" i="38"/>
  <c r="DB36" i="38"/>
  <c r="DA36" i="38"/>
  <c r="CZ36" i="38"/>
  <c r="CY36" i="38"/>
  <c r="Y36" i="38"/>
  <c r="A36" i="38"/>
  <c r="DH35" i="38"/>
  <c r="DC35" i="38"/>
  <c r="DB35" i="38"/>
  <c r="DA35" i="38"/>
  <c r="CZ35" i="38"/>
  <c r="CY35" i="38"/>
  <c r="Y35" i="38"/>
  <c r="CX35" i="38" s="1"/>
  <c r="A35" i="38"/>
  <c r="DF34" i="38"/>
  <c r="DC34" i="38"/>
  <c r="DB34" i="38"/>
  <c r="DA34" i="38"/>
  <c r="CZ34" i="38"/>
  <c r="CY34" i="38"/>
  <c r="Y34" i="38"/>
  <c r="CX34" i="38" s="1"/>
  <c r="A34" i="38"/>
  <c r="DC33" i="38"/>
  <c r="DB33" i="38"/>
  <c r="DA33" i="38"/>
  <c r="CZ33" i="38"/>
  <c r="CY33" i="38"/>
  <c r="Y33" i="38"/>
  <c r="A33" i="38"/>
  <c r="DC32" i="38"/>
  <c r="DA32" i="38"/>
  <c r="CZ32" i="38"/>
  <c r="DB32" i="38" s="1"/>
  <c r="CY32" i="38"/>
  <c r="Y32" i="38"/>
  <c r="A32" i="38"/>
  <c r="DC31" i="38"/>
  <c r="DA31" i="38"/>
  <c r="CZ31" i="38"/>
  <c r="DB31" i="38" s="1"/>
  <c r="CY31" i="38"/>
  <c r="Y31" i="38"/>
  <c r="A31" i="38"/>
  <c r="DC30" i="38"/>
  <c r="DA30" i="38"/>
  <c r="CZ30" i="38"/>
  <c r="DB30" i="38" s="1"/>
  <c r="CY30" i="38"/>
  <c r="CX30" i="38"/>
  <c r="Y30" i="38"/>
  <c r="A30" i="38"/>
  <c r="DC29" i="38"/>
  <c r="DA29" i="38"/>
  <c r="CZ29" i="38"/>
  <c r="DB29" i="38" s="1"/>
  <c r="CY29" i="38"/>
  <c r="Y29" i="38"/>
  <c r="CX29" i="38" s="1"/>
  <c r="A29" i="38"/>
  <c r="DC28" i="38"/>
  <c r="DA28" i="38"/>
  <c r="CZ28" i="38"/>
  <c r="DB28" i="38" s="1"/>
  <c r="CY28" i="38"/>
  <c r="Y28" i="38"/>
  <c r="CX28" i="38" s="1"/>
  <c r="A28" i="38"/>
  <c r="DC27" i="38"/>
  <c r="DB27" i="38"/>
  <c r="DA27" i="38"/>
  <c r="CZ27" i="38"/>
  <c r="CY27" i="38"/>
  <c r="Y27" i="38"/>
  <c r="A27" i="38"/>
  <c r="DC26" i="38"/>
  <c r="DB26" i="38"/>
  <c r="DA26" i="38"/>
  <c r="CZ26" i="38"/>
  <c r="CY26" i="38"/>
  <c r="Y26" i="38"/>
  <c r="A26" i="38"/>
  <c r="DC25" i="38"/>
  <c r="DA25" i="38"/>
  <c r="CZ25" i="38"/>
  <c r="DB25" i="38" s="1"/>
  <c r="CY25" i="38"/>
  <c r="Y25" i="38"/>
  <c r="CX25" i="38" s="1"/>
  <c r="A25" i="38"/>
  <c r="DC24" i="38"/>
  <c r="DB24" i="38"/>
  <c r="DA24" i="38"/>
  <c r="CZ24" i="38"/>
  <c r="CY24" i="38"/>
  <c r="Y24" i="38"/>
  <c r="CX24" i="38" s="1"/>
  <c r="G96" i="33" s="1"/>
  <c r="A24" i="38"/>
  <c r="DC23" i="38"/>
  <c r="DB23" i="38"/>
  <c r="DA23" i="38"/>
  <c r="CZ23" i="38"/>
  <c r="CY23" i="38"/>
  <c r="Y23" i="38"/>
  <c r="A23" i="38"/>
  <c r="DC22" i="38"/>
  <c r="DB22" i="38"/>
  <c r="DA22" i="38"/>
  <c r="CZ22" i="38"/>
  <c r="CY22" i="38"/>
  <c r="Y22" i="38"/>
  <c r="A22" i="38"/>
  <c r="DC21" i="38"/>
  <c r="DB21" i="38"/>
  <c r="DA21" i="38"/>
  <c r="CZ21" i="38"/>
  <c r="CY21" i="38"/>
  <c r="Y21" i="38"/>
  <c r="A21" i="38"/>
  <c r="DC20" i="38"/>
  <c r="DA20" i="38"/>
  <c r="CZ20" i="38"/>
  <c r="DB20" i="38" s="1"/>
  <c r="CY20" i="38"/>
  <c r="Y20" i="38"/>
  <c r="A20" i="38"/>
  <c r="DC19" i="38"/>
  <c r="DB19" i="38"/>
  <c r="DA19" i="38"/>
  <c r="CZ19" i="38"/>
  <c r="CY19" i="38"/>
  <c r="Y19" i="38"/>
  <c r="CX19" i="38" s="1"/>
  <c r="A19" i="38"/>
  <c r="DC18" i="38"/>
  <c r="DA18" i="38"/>
  <c r="CZ18" i="38"/>
  <c r="DB18" i="38" s="1"/>
  <c r="CY18" i="38"/>
  <c r="Y18" i="38"/>
  <c r="CX18" i="38" s="1"/>
  <c r="A18" i="38"/>
  <c r="DC17" i="38"/>
  <c r="DA17" i="38"/>
  <c r="CZ17" i="38"/>
  <c r="DB17" i="38" s="1"/>
  <c r="CY17" i="38"/>
  <c r="Y17" i="38"/>
  <c r="CX17" i="38" s="1"/>
  <c r="G88" i="33" s="1"/>
  <c r="A17" i="38"/>
  <c r="DC16" i="38"/>
  <c r="DB16" i="38"/>
  <c r="DA16" i="38"/>
  <c r="CZ16" i="38"/>
  <c r="CY16" i="38"/>
  <c r="Y16" i="38"/>
  <c r="A16" i="38"/>
  <c r="DC15" i="38"/>
  <c r="DB15" i="38"/>
  <c r="DA15" i="38"/>
  <c r="CZ15" i="38"/>
  <c r="CY15" i="38"/>
  <c r="Y15" i="38"/>
  <c r="CX15" i="38" s="1"/>
  <c r="A15" i="38"/>
  <c r="DC14" i="38"/>
  <c r="DB14" i="38"/>
  <c r="DA14" i="38"/>
  <c r="CZ14" i="38"/>
  <c r="CY14" i="38"/>
  <c r="Y14" i="38"/>
  <c r="A14" i="38"/>
  <c r="DC13" i="38"/>
  <c r="DA13" i="38"/>
  <c r="CZ13" i="38"/>
  <c r="DB13" i="38" s="1"/>
  <c r="CY13" i="38"/>
  <c r="Y13" i="38"/>
  <c r="CX13" i="38" s="1"/>
  <c r="A13" i="38"/>
  <c r="DC12" i="38"/>
  <c r="DB12" i="38"/>
  <c r="DA12" i="38"/>
  <c r="CZ12" i="38"/>
  <c r="CY12" i="38"/>
  <c r="CU12" i="38"/>
  <c r="Y12" i="38"/>
  <c r="A12" i="38"/>
  <c r="DC11" i="38"/>
  <c r="DA11" i="38"/>
  <c r="CZ11" i="38"/>
  <c r="DB11" i="38" s="1"/>
  <c r="CY11" i="38"/>
  <c r="Y11" i="38"/>
  <c r="CX11" i="38" s="1"/>
  <c r="A11" i="38"/>
  <c r="DC10" i="38"/>
  <c r="DA10" i="38"/>
  <c r="CZ10" i="38"/>
  <c r="DB10" i="38" s="1"/>
  <c r="CY10" i="38"/>
  <c r="Y10" i="38"/>
  <c r="A10" i="38"/>
  <c r="DC9" i="38"/>
  <c r="DB9" i="38"/>
  <c r="DA9" i="38"/>
  <c r="CZ9" i="38"/>
  <c r="CY9" i="38"/>
  <c r="Y9" i="38"/>
  <c r="A9" i="38"/>
  <c r="DC8" i="38"/>
  <c r="DB8" i="38"/>
  <c r="DA8" i="38"/>
  <c r="CZ8" i="38"/>
  <c r="CY8" i="38"/>
  <c r="Y8" i="38"/>
  <c r="A8" i="38"/>
  <c r="DC7" i="38"/>
  <c r="DA7" i="38"/>
  <c r="CZ7" i="38"/>
  <c r="DB7" i="38" s="1"/>
  <c r="CY7" i="38"/>
  <c r="Y7" i="38"/>
  <c r="A7" i="38"/>
  <c r="DC6" i="38"/>
  <c r="DB6" i="38"/>
  <c r="DA6" i="38"/>
  <c r="CZ6" i="38"/>
  <c r="CY6" i="38"/>
  <c r="CW6" i="38"/>
  <c r="Y6" i="38"/>
  <c r="A6" i="38"/>
  <c r="DC5" i="38"/>
  <c r="DA5" i="38"/>
  <c r="CZ5" i="38"/>
  <c r="DB5" i="38" s="1"/>
  <c r="CY5" i="38"/>
  <c r="Y5" i="38"/>
  <c r="CX5" i="38" s="1"/>
  <c r="A5" i="38"/>
  <c r="DC4" i="38"/>
  <c r="DB4" i="38"/>
  <c r="DA4" i="38"/>
  <c r="CZ4" i="38"/>
  <c r="CY4" i="38"/>
  <c r="Y4" i="38"/>
  <c r="A4" i="38"/>
  <c r="DI3" i="38"/>
  <c r="DC3" i="38"/>
  <c r="DA3" i="38"/>
  <c r="CZ3" i="38"/>
  <c r="DB3" i="38" s="1"/>
  <c r="CY3" i="38"/>
  <c r="Y3" i="38"/>
  <c r="CX3" i="38" s="1"/>
  <c r="A3" i="38"/>
  <c r="DC2" i="38"/>
  <c r="DB2" i="38"/>
  <c r="DA2" i="38"/>
  <c r="CZ2" i="38"/>
  <c r="CY2" i="38"/>
  <c r="Y2" i="38"/>
  <c r="A2" i="38"/>
  <c r="DC1" i="38"/>
  <c r="DB1" i="38"/>
  <c r="DA1" i="38"/>
  <c r="CZ1" i="38"/>
  <c r="CY1" i="38"/>
  <c r="Y1" i="38"/>
  <c r="CX1" i="38" s="1"/>
  <c r="A1" i="38"/>
  <c r="G172" i="36"/>
  <c r="F172" i="36"/>
  <c r="D172" i="36"/>
  <c r="C172" i="36"/>
  <c r="C18" i="36" s="1"/>
  <c r="B172" i="36"/>
  <c r="BC142" i="36"/>
  <c r="BC104" i="36" s="1"/>
  <c r="BB142" i="36"/>
  <c r="F155" i="36" s="1"/>
  <c r="G142" i="36"/>
  <c r="F142" i="36"/>
  <c r="D142" i="36"/>
  <c r="C142" i="36"/>
  <c r="B142" i="36"/>
  <c r="F137" i="36"/>
  <c r="F121" i="36"/>
  <c r="CM112" i="36"/>
  <c r="CL112" i="36"/>
  <c r="CK112" i="36"/>
  <c r="BY112" i="36"/>
  <c r="BX112" i="36"/>
  <c r="BD112" i="36"/>
  <c r="BD142" i="36" s="1"/>
  <c r="BC112" i="36"/>
  <c r="F128" i="36" s="1"/>
  <c r="BB112" i="36"/>
  <c r="F125" i="36" s="1"/>
  <c r="AP112" i="36"/>
  <c r="AP142" i="36" s="1"/>
  <c r="AO112" i="36"/>
  <c r="F116" i="36" s="1"/>
  <c r="G112" i="36"/>
  <c r="F112" i="36"/>
  <c r="D112" i="36"/>
  <c r="D108" i="36" s="1"/>
  <c r="C112" i="36"/>
  <c r="B112" i="36"/>
  <c r="GV110" i="36"/>
  <c r="HC110" i="36" s="1"/>
  <c r="GX110" i="36" s="1"/>
  <c r="CJ112" i="36" s="1"/>
  <c r="GO110" i="36"/>
  <c r="CC112" i="36" s="1"/>
  <c r="GN110" i="36"/>
  <c r="CB112" i="36" s="1"/>
  <c r="GL110" i="36"/>
  <c r="BZ112" i="36" s="1"/>
  <c r="CW110" i="36"/>
  <c r="CV110" i="36"/>
  <c r="CU110" i="36"/>
  <c r="T110" i="36" s="1"/>
  <c r="AG112" i="36" s="1"/>
  <c r="CT110" i="36"/>
  <c r="CS110" i="36"/>
  <c r="CR110" i="36"/>
  <c r="CQ110" i="36"/>
  <c r="AJ110" i="36"/>
  <c r="CX110" i="36" s="1"/>
  <c r="W110" i="36" s="1"/>
  <c r="AJ112" i="36" s="1"/>
  <c r="AI110" i="36"/>
  <c r="AH110" i="36"/>
  <c r="AG110" i="36"/>
  <c r="AF110" i="36"/>
  <c r="AE110" i="36"/>
  <c r="AD110" i="36" s="1"/>
  <c r="AC110" i="36"/>
  <c r="V110" i="36"/>
  <c r="AI112" i="36" s="1"/>
  <c r="K110" i="36"/>
  <c r="I110" i="36"/>
  <c r="CX52" i="38" s="1"/>
  <c r="D110" i="36"/>
  <c r="C110" i="36"/>
  <c r="GX108" i="36"/>
  <c r="GW108" i="36"/>
  <c r="GV108" i="36"/>
  <c r="GU108" i="36"/>
  <c r="GT108" i="36"/>
  <c r="GS108" i="36"/>
  <c r="GR108" i="36"/>
  <c r="GQ108" i="36"/>
  <c r="GP108" i="36"/>
  <c r="GO108" i="36"/>
  <c r="GN108" i="36"/>
  <c r="GM108" i="36"/>
  <c r="GL108" i="36"/>
  <c r="GK108" i="36"/>
  <c r="GJ108" i="36"/>
  <c r="GI108" i="36"/>
  <c r="GH108" i="36"/>
  <c r="GG108" i="36"/>
  <c r="GF108" i="36"/>
  <c r="GE108" i="36"/>
  <c r="GD108" i="36"/>
  <c r="GC108" i="36"/>
  <c r="GB108" i="36"/>
  <c r="GA108" i="36"/>
  <c r="FZ108" i="36"/>
  <c r="FY108" i="36"/>
  <c r="FX108" i="36"/>
  <c r="FW108" i="36"/>
  <c r="FV108" i="36"/>
  <c r="FU108" i="36"/>
  <c r="FT108" i="36"/>
  <c r="FS108" i="36"/>
  <c r="FR108" i="36"/>
  <c r="FQ108" i="36"/>
  <c r="FP108" i="36"/>
  <c r="FO108" i="36"/>
  <c r="FN108" i="36"/>
  <c r="FM108" i="36"/>
  <c r="FL108" i="36"/>
  <c r="FK108" i="36"/>
  <c r="FJ108" i="36"/>
  <c r="FI108" i="36"/>
  <c r="FH108" i="36"/>
  <c r="FG108" i="36"/>
  <c r="FF108" i="36"/>
  <c r="FE108" i="36"/>
  <c r="FD108" i="36"/>
  <c r="FC108" i="36"/>
  <c r="FB108" i="36"/>
  <c r="FA108" i="36"/>
  <c r="EZ108" i="36"/>
  <c r="EY108" i="36"/>
  <c r="EX108" i="36"/>
  <c r="EW108" i="36"/>
  <c r="EV108" i="36"/>
  <c r="EU108" i="36"/>
  <c r="ET108" i="36"/>
  <c r="ES108" i="36"/>
  <c r="ER108" i="36"/>
  <c r="EQ108" i="36"/>
  <c r="EP108" i="36"/>
  <c r="EO108" i="36"/>
  <c r="EN108" i="36"/>
  <c r="EM108" i="36"/>
  <c r="EL108" i="36"/>
  <c r="EK108" i="36"/>
  <c r="EJ108" i="36"/>
  <c r="EI108" i="36"/>
  <c r="EH108" i="36"/>
  <c r="EG108" i="36"/>
  <c r="EF108" i="36"/>
  <c r="EE108" i="36"/>
  <c r="ED108" i="36"/>
  <c r="EC108" i="36"/>
  <c r="EB108" i="36"/>
  <c r="EA108" i="36"/>
  <c r="DZ108" i="36"/>
  <c r="DY108" i="36"/>
  <c r="DX108" i="36"/>
  <c r="DW108" i="36"/>
  <c r="DV108" i="36"/>
  <c r="DU108" i="36"/>
  <c r="DT108" i="36"/>
  <c r="DS108" i="36"/>
  <c r="DR108" i="36"/>
  <c r="DQ108" i="36"/>
  <c r="DP108" i="36"/>
  <c r="DO108" i="36"/>
  <c r="DN108" i="36"/>
  <c r="DM108" i="36"/>
  <c r="DL108" i="36"/>
  <c r="DK108" i="36"/>
  <c r="DJ108" i="36"/>
  <c r="DI108" i="36"/>
  <c r="DH108" i="36"/>
  <c r="DG108" i="36"/>
  <c r="DF108" i="36"/>
  <c r="DE108" i="36"/>
  <c r="DD108" i="36"/>
  <c r="DC108" i="36"/>
  <c r="DB108" i="36"/>
  <c r="DA108" i="36"/>
  <c r="CZ108" i="36"/>
  <c r="CY108" i="36"/>
  <c r="CX108" i="36"/>
  <c r="CW108" i="36"/>
  <c r="CV108" i="36"/>
  <c r="CU108" i="36"/>
  <c r="CT108" i="36"/>
  <c r="CS108" i="36"/>
  <c r="CR108" i="36"/>
  <c r="CQ108" i="36"/>
  <c r="CP108" i="36"/>
  <c r="CO108" i="36"/>
  <c r="CN108" i="36"/>
  <c r="CM108" i="36"/>
  <c r="CL108" i="36"/>
  <c r="CK108" i="36"/>
  <c r="BY108" i="36"/>
  <c r="BX108" i="36"/>
  <c r="BW108" i="36"/>
  <c r="BV108" i="36"/>
  <c r="BU108" i="36"/>
  <c r="BT108" i="36"/>
  <c r="BS108" i="36"/>
  <c r="BR108" i="36"/>
  <c r="BQ108" i="36"/>
  <c r="BP108" i="36"/>
  <c r="BO108" i="36"/>
  <c r="BN108" i="36"/>
  <c r="BM108" i="36"/>
  <c r="BL108" i="36"/>
  <c r="BK108" i="36"/>
  <c r="BJ108" i="36"/>
  <c r="BI108" i="36"/>
  <c r="BH108" i="36"/>
  <c r="BG108" i="36"/>
  <c r="BF108" i="36"/>
  <c r="BE108" i="36"/>
  <c r="BD108" i="36"/>
  <c r="BC108" i="36"/>
  <c r="BB108" i="36"/>
  <c r="AP108" i="36"/>
  <c r="AO108" i="36"/>
  <c r="AN108" i="36"/>
  <c r="AM108" i="36"/>
  <c r="AA108" i="36"/>
  <c r="Z108" i="36"/>
  <c r="G108" i="36"/>
  <c r="F108" i="36"/>
  <c r="E108" i="36"/>
  <c r="C108" i="36"/>
  <c r="B108" i="36"/>
  <c r="D106" i="36"/>
  <c r="GX104" i="36"/>
  <c r="GW104" i="36"/>
  <c r="GV104" i="36"/>
  <c r="GU104" i="36"/>
  <c r="GT104" i="36"/>
  <c r="GS104" i="36"/>
  <c r="GR104" i="36"/>
  <c r="GQ104" i="36"/>
  <c r="GP104" i="36"/>
  <c r="GO104" i="36"/>
  <c r="GN104" i="36"/>
  <c r="GM104" i="36"/>
  <c r="GL104" i="36"/>
  <c r="GK104" i="36"/>
  <c r="GJ104" i="36"/>
  <c r="GI104" i="36"/>
  <c r="GH104" i="36"/>
  <c r="GG104" i="36"/>
  <c r="GF104" i="36"/>
  <c r="GE104" i="36"/>
  <c r="GD104" i="36"/>
  <c r="GC104" i="36"/>
  <c r="GB104" i="36"/>
  <c r="GA104" i="36"/>
  <c r="FZ104" i="36"/>
  <c r="FY104" i="36"/>
  <c r="FX104" i="36"/>
  <c r="FW104" i="36"/>
  <c r="FV104" i="36"/>
  <c r="FU104" i="36"/>
  <c r="FT104" i="36"/>
  <c r="FS104" i="36"/>
  <c r="FR104" i="36"/>
  <c r="FQ104" i="36"/>
  <c r="FP104" i="36"/>
  <c r="FO104" i="36"/>
  <c r="FN104" i="36"/>
  <c r="FM104" i="36"/>
  <c r="FL104" i="36"/>
  <c r="FK104" i="36"/>
  <c r="FJ104" i="36"/>
  <c r="FI104" i="36"/>
  <c r="FH104" i="36"/>
  <c r="FG104" i="36"/>
  <c r="FF104" i="36"/>
  <c r="FE104" i="36"/>
  <c r="FD104" i="36"/>
  <c r="FC104" i="36"/>
  <c r="FB104" i="36"/>
  <c r="FA104" i="36"/>
  <c r="EZ104" i="36"/>
  <c r="EY104" i="36"/>
  <c r="EX104" i="36"/>
  <c r="EW104" i="36"/>
  <c r="EV104" i="36"/>
  <c r="EU104" i="36"/>
  <c r="ET104" i="36"/>
  <c r="ES104" i="36"/>
  <c r="ER104" i="36"/>
  <c r="EQ104" i="36"/>
  <c r="EP104" i="36"/>
  <c r="EO104" i="36"/>
  <c r="EN104" i="36"/>
  <c r="EM104" i="36"/>
  <c r="EL104" i="36"/>
  <c r="EK104" i="36"/>
  <c r="EJ104" i="36"/>
  <c r="EI104" i="36"/>
  <c r="EH104" i="36"/>
  <c r="EG104" i="36"/>
  <c r="EF104" i="36"/>
  <c r="EE104" i="36"/>
  <c r="ED104" i="36"/>
  <c r="EC104" i="36"/>
  <c r="EB104" i="36"/>
  <c r="EA104" i="36"/>
  <c r="DZ104" i="36"/>
  <c r="DY104" i="36"/>
  <c r="DX104" i="36"/>
  <c r="DW104" i="36"/>
  <c r="DV104" i="36"/>
  <c r="DU104" i="36"/>
  <c r="DT104" i="36"/>
  <c r="DS104" i="36"/>
  <c r="DR104" i="36"/>
  <c r="DQ104" i="36"/>
  <c r="DP104" i="36"/>
  <c r="DO104" i="36"/>
  <c r="DN104" i="36"/>
  <c r="DM104" i="36"/>
  <c r="DL104" i="36"/>
  <c r="DK104" i="36"/>
  <c r="DJ104" i="36"/>
  <c r="DI104" i="36"/>
  <c r="DH104" i="36"/>
  <c r="DG104" i="36"/>
  <c r="DF104" i="36"/>
  <c r="DE104" i="36"/>
  <c r="DD104" i="36"/>
  <c r="DC104" i="36"/>
  <c r="DB104" i="36"/>
  <c r="DA104" i="36"/>
  <c r="CZ104" i="36"/>
  <c r="CY104" i="36"/>
  <c r="CX104" i="36"/>
  <c r="CW104" i="36"/>
  <c r="CV104" i="36"/>
  <c r="CU104" i="36"/>
  <c r="CT104" i="36"/>
  <c r="CS104" i="36"/>
  <c r="CR104" i="36"/>
  <c r="CQ104" i="36"/>
  <c r="CP104" i="36"/>
  <c r="CO104" i="36"/>
  <c r="CN104" i="36"/>
  <c r="CM104" i="36"/>
  <c r="CL104" i="36"/>
  <c r="CK104" i="36"/>
  <c r="CJ104" i="36"/>
  <c r="CI104" i="36"/>
  <c r="CH104" i="36"/>
  <c r="CG104" i="36"/>
  <c r="CF104" i="36"/>
  <c r="CE104" i="36"/>
  <c r="CD104" i="36"/>
  <c r="CC104" i="36"/>
  <c r="CB104" i="36"/>
  <c r="CA104" i="36"/>
  <c r="BZ104" i="36"/>
  <c r="BY104" i="36"/>
  <c r="BX104" i="36"/>
  <c r="BW104" i="36"/>
  <c r="BV104" i="36"/>
  <c r="BU104" i="36"/>
  <c r="BT104" i="36"/>
  <c r="BS104" i="36"/>
  <c r="BR104" i="36"/>
  <c r="BQ104" i="36"/>
  <c r="BP104" i="36"/>
  <c r="BO104" i="36"/>
  <c r="BN104" i="36"/>
  <c r="BM104" i="36"/>
  <c r="BL104" i="36"/>
  <c r="BK104" i="36"/>
  <c r="BJ104" i="36"/>
  <c r="BI104" i="36"/>
  <c r="BH104" i="36"/>
  <c r="BG104" i="36"/>
  <c r="BF104" i="36"/>
  <c r="BE104" i="36"/>
  <c r="AN104" i="36"/>
  <c r="AM104" i="36"/>
  <c r="AL104" i="36"/>
  <c r="AK104" i="36"/>
  <c r="AJ104" i="36"/>
  <c r="AI104" i="36"/>
  <c r="AH104" i="36"/>
  <c r="AG104" i="36"/>
  <c r="AF104" i="36"/>
  <c r="AE104" i="36"/>
  <c r="AD104" i="36"/>
  <c r="AC104" i="36"/>
  <c r="AB104" i="36"/>
  <c r="AA104" i="36"/>
  <c r="Z104" i="36"/>
  <c r="G104" i="36"/>
  <c r="F104" i="36"/>
  <c r="E104" i="36"/>
  <c r="D104" i="36"/>
  <c r="C104" i="36"/>
  <c r="B104" i="36"/>
  <c r="D102" i="36"/>
  <c r="AO72" i="36"/>
  <c r="G72" i="36"/>
  <c r="F72" i="36"/>
  <c r="D72" i="36"/>
  <c r="C72" i="36"/>
  <c r="B72" i="36"/>
  <c r="B22" i="36" s="1"/>
  <c r="F55" i="36"/>
  <c r="F46" i="36"/>
  <c r="CM42" i="36"/>
  <c r="CL42" i="36"/>
  <c r="CK42" i="36"/>
  <c r="BY42" i="36"/>
  <c r="BY26" i="36" s="1"/>
  <c r="BX42" i="36"/>
  <c r="BD42" i="36"/>
  <c r="BD72" i="36" s="1"/>
  <c r="BC42" i="36"/>
  <c r="F58" i="36" s="1"/>
  <c r="BB42" i="36"/>
  <c r="BB72" i="36" s="1"/>
  <c r="AP42" i="36"/>
  <c r="AO42" i="36"/>
  <c r="G42" i="36"/>
  <c r="F42" i="36"/>
  <c r="D42" i="36"/>
  <c r="C42" i="36"/>
  <c r="B42" i="36"/>
  <c r="GV40" i="36"/>
  <c r="HC40" i="36" s="1"/>
  <c r="GX40" i="36" s="1"/>
  <c r="GP40" i="36"/>
  <c r="GN40" i="36"/>
  <c r="GL40" i="36"/>
  <c r="CZ40" i="36"/>
  <c r="Y40" i="36" s="1"/>
  <c r="CY40" i="36"/>
  <c r="X40" i="36" s="1"/>
  <c r="CT40" i="36"/>
  <c r="CS40" i="36"/>
  <c r="CR40" i="36"/>
  <c r="CQ40" i="36"/>
  <c r="P40" i="36" s="1"/>
  <c r="CP40" i="36" s="1"/>
  <c r="O40" i="36" s="1"/>
  <c r="GM40" i="36" s="1"/>
  <c r="GO40" i="36" s="1"/>
  <c r="AJ40" i="36"/>
  <c r="CX40" i="36" s="1"/>
  <c r="W40" i="36" s="1"/>
  <c r="AI40" i="36"/>
  <c r="CW40" i="36" s="1"/>
  <c r="V40" i="36" s="1"/>
  <c r="AH40" i="36"/>
  <c r="CV40" i="36" s="1"/>
  <c r="U40" i="36" s="1"/>
  <c r="AG40" i="36"/>
  <c r="CU40" i="36" s="1"/>
  <c r="T40" i="36" s="1"/>
  <c r="AF40" i="36"/>
  <c r="AE40" i="36"/>
  <c r="AD40" i="36"/>
  <c r="AB40" i="36" s="1"/>
  <c r="AC40" i="36"/>
  <c r="S40" i="36"/>
  <c r="R40" i="36"/>
  <c r="Q40" i="36"/>
  <c r="K40" i="36"/>
  <c r="I40" i="36"/>
  <c r="HG39" i="36"/>
  <c r="HC39" i="36"/>
  <c r="GV39" i="36"/>
  <c r="GP39" i="36"/>
  <c r="GO39" i="36"/>
  <c r="GL39" i="36"/>
  <c r="CZ39" i="36"/>
  <c r="Y39" i="36" s="1"/>
  <c r="CY39" i="36"/>
  <c r="X39" i="36" s="1"/>
  <c r="CX39" i="36"/>
  <c r="W39" i="36" s="1"/>
  <c r="CW39" i="36"/>
  <c r="CV39" i="36"/>
  <c r="U39" i="36" s="1"/>
  <c r="CU39" i="36"/>
  <c r="CT39" i="36"/>
  <c r="S39" i="36" s="1"/>
  <c r="CS39" i="36"/>
  <c r="R39" i="36" s="1"/>
  <c r="CR39" i="36"/>
  <c r="Q39" i="36" s="1"/>
  <c r="CQ39" i="36"/>
  <c r="P39" i="36" s="1"/>
  <c r="CP39" i="36" s="1"/>
  <c r="O39" i="36" s="1"/>
  <c r="GM39" i="36" s="1"/>
  <c r="GN39" i="36" s="1"/>
  <c r="AJ39" i="36"/>
  <c r="AI39" i="36"/>
  <c r="AH39" i="36"/>
  <c r="AG39" i="36"/>
  <c r="AF39" i="36"/>
  <c r="AE39" i="36"/>
  <c r="AD39" i="36"/>
  <c r="AC39" i="36"/>
  <c r="AB39" i="36" s="1"/>
  <c r="V39" i="36"/>
  <c r="K39" i="36"/>
  <c r="I39" i="36"/>
  <c r="GX39" i="36" s="1"/>
  <c r="HC38" i="36"/>
  <c r="GX38" i="36" s="1"/>
  <c r="GV38" i="36"/>
  <c r="GP38" i="36"/>
  <c r="GN38" i="36"/>
  <c r="GL38" i="36"/>
  <c r="CZ38" i="36"/>
  <c r="Y38" i="36" s="1"/>
  <c r="BA151" i="33" s="1"/>
  <c r="CY38" i="36"/>
  <c r="CX38" i="36"/>
  <c r="CW38" i="36"/>
  <c r="CV38" i="36"/>
  <c r="CU38" i="36"/>
  <c r="CT38" i="36"/>
  <c r="S38" i="36" s="1"/>
  <c r="CS38" i="36"/>
  <c r="R38" i="36" s="1"/>
  <c r="CR38" i="36"/>
  <c r="Q38" i="36" s="1"/>
  <c r="CQ38" i="36"/>
  <c r="CP38" i="36"/>
  <c r="AJ38" i="36"/>
  <c r="AI38" i="36"/>
  <c r="AH38" i="36"/>
  <c r="AG38" i="36"/>
  <c r="AF38" i="36"/>
  <c r="AE38" i="36"/>
  <c r="AD38" i="36" s="1"/>
  <c r="AC38" i="36"/>
  <c r="X38" i="36"/>
  <c r="W38" i="36"/>
  <c r="V38" i="36"/>
  <c r="U38" i="36"/>
  <c r="T38" i="36"/>
  <c r="I38" i="36"/>
  <c r="HC37" i="36"/>
  <c r="GV37" i="36"/>
  <c r="GP37" i="36"/>
  <c r="GN37" i="36"/>
  <c r="GL37" i="36"/>
  <c r="CX37" i="36"/>
  <c r="CW37" i="36"/>
  <c r="CV37" i="36"/>
  <c r="CT37" i="36"/>
  <c r="CS37" i="36"/>
  <c r="CR37" i="36"/>
  <c r="CQ37" i="36"/>
  <c r="AJ37" i="36"/>
  <c r="AI37" i="36"/>
  <c r="AH37" i="36"/>
  <c r="AG37" i="36"/>
  <c r="CU37" i="36" s="1"/>
  <c r="AF37" i="36"/>
  <c r="AE37" i="36"/>
  <c r="AD37" i="36" s="1"/>
  <c r="AC37" i="36"/>
  <c r="K37" i="36"/>
  <c r="I37" i="36"/>
  <c r="D37" i="36"/>
  <c r="C37" i="36"/>
  <c r="HC36" i="36"/>
  <c r="GX36" i="36" s="1"/>
  <c r="GV36" i="36"/>
  <c r="GP36" i="36"/>
  <c r="GN36" i="36"/>
  <c r="GL36" i="36"/>
  <c r="CZ36" i="36"/>
  <c r="CY36" i="36"/>
  <c r="CW36" i="36"/>
  <c r="V36" i="36" s="1"/>
  <c r="CV36" i="36"/>
  <c r="U36" i="36" s="1"/>
  <c r="CU36" i="36"/>
  <c r="T36" i="36" s="1"/>
  <c r="CT36" i="36"/>
  <c r="S36" i="36" s="1"/>
  <c r="CS36" i="36"/>
  <c r="CR36" i="36"/>
  <c r="Q36" i="36" s="1"/>
  <c r="CQ36" i="36"/>
  <c r="AJ36" i="36"/>
  <c r="CX36" i="36" s="1"/>
  <c r="W36" i="36" s="1"/>
  <c r="AI36" i="36"/>
  <c r="AH36" i="36"/>
  <c r="AG36" i="36"/>
  <c r="AF36" i="36"/>
  <c r="AE36" i="36"/>
  <c r="AD36" i="36"/>
  <c r="AC36" i="36"/>
  <c r="AB36" i="36"/>
  <c r="Y36" i="36"/>
  <c r="X36" i="36"/>
  <c r="R36" i="36"/>
  <c r="P36" i="36"/>
  <c r="K36" i="36"/>
  <c r="I36" i="36"/>
  <c r="HC35" i="36"/>
  <c r="GV35" i="36"/>
  <c r="GP35" i="36"/>
  <c r="GN35" i="36"/>
  <c r="GL35" i="36"/>
  <c r="CZ35" i="36"/>
  <c r="CY35" i="36"/>
  <c r="X35" i="36" s="1"/>
  <c r="CX35" i="36"/>
  <c r="W35" i="36" s="1"/>
  <c r="CW35" i="36"/>
  <c r="V35" i="36" s="1"/>
  <c r="CV35" i="36"/>
  <c r="U35" i="36" s="1"/>
  <c r="CU35" i="36"/>
  <c r="CT35" i="36"/>
  <c r="CS35" i="36"/>
  <c r="CR35" i="36"/>
  <c r="CQ35" i="36"/>
  <c r="CP35" i="36"/>
  <c r="AJ35" i="36"/>
  <c r="AI35" i="36"/>
  <c r="AH35" i="36"/>
  <c r="AG35" i="36"/>
  <c r="AF35" i="36"/>
  <c r="AE35" i="36"/>
  <c r="AD35" i="36" s="1"/>
  <c r="AC35" i="36"/>
  <c r="AB35" i="36" s="1"/>
  <c r="Y35" i="36"/>
  <c r="S35" i="36"/>
  <c r="R35" i="36"/>
  <c r="Q35" i="36"/>
  <c r="I35" i="36"/>
  <c r="GV34" i="36"/>
  <c r="HC34" i="36" s="1"/>
  <c r="GX34" i="36" s="1"/>
  <c r="GP34" i="36"/>
  <c r="GN34" i="36"/>
  <c r="GL34" i="36"/>
  <c r="CX34" i="36"/>
  <c r="W34" i="36" s="1"/>
  <c r="CW34" i="36"/>
  <c r="CV34" i="36"/>
  <c r="CU34" i="36"/>
  <c r="T34" i="36" s="1"/>
  <c r="CT34" i="36"/>
  <c r="CS34" i="36"/>
  <c r="CR34" i="36"/>
  <c r="CQ34" i="36"/>
  <c r="AJ34" i="36"/>
  <c r="AI34" i="36"/>
  <c r="AH34" i="36"/>
  <c r="AG34" i="36"/>
  <c r="AF34" i="36"/>
  <c r="AE34" i="36"/>
  <c r="AD34" i="36" s="1"/>
  <c r="AC34" i="36"/>
  <c r="K34" i="36"/>
  <c r="I34" i="36"/>
  <c r="CX31" i="38" s="1"/>
  <c r="D34" i="36"/>
  <c r="C34" i="36"/>
  <c r="HG33" i="36"/>
  <c r="HC33" i="36"/>
  <c r="GX33" i="36" s="1"/>
  <c r="GV33" i="36"/>
  <c r="GP33" i="36"/>
  <c r="GO33" i="36"/>
  <c r="GL33" i="36"/>
  <c r="CZ33" i="36"/>
  <c r="Y33" i="36" s="1"/>
  <c r="CY33" i="36"/>
  <c r="X33" i="36" s="1"/>
  <c r="CT33" i="36"/>
  <c r="S33" i="36" s="1"/>
  <c r="CS33" i="36"/>
  <c r="R33" i="36" s="1"/>
  <c r="CR33" i="36"/>
  <c r="Q33" i="36" s="1"/>
  <c r="CQ33" i="36"/>
  <c r="P33" i="36" s="1"/>
  <c r="AJ33" i="36"/>
  <c r="CX33" i="36" s="1"/>
  <c r="W33" i="36" s="1"/>
  <c r="AI33" i="36"/>
  <c r="CW33" i="36" s="1"/>
  <c r="AH33" i="36"/>
  <c r="CV33" i="36" s="1"/>
  <c r="U33" i="36" s="1"/>
  <c r="AG33" i="36"/>
  <c r="CU33" i="36" s="1"/>
  <c r="T33" i="36" s="1"/>
  <c r="AF33" i="36"/>
  <c r="AE33" i="36"/>
  <c r="AD33" i="36"/>
  <c r="AB33" i="36" s="1"/>
  <c r="AC33" i="36"/>
  <c r="V33" i="36"/>
  <c r="K33" i="36"/>
  <c r="I33" i="36"/>
  <c r="HC32" i="36"/>
  <c r="GV32" i="36"/>
  <c r="GP32" i="36"/>
  <c r="GN32" i="36"/>
  <c r="GL32" i="36"/>
  <c r="CZ32" i="36"/>
  <c r="Y32" i="36" s="1"/>
  <c r="CY32" i="36"/>
  <c r="CX32" i="36"/>
  <c r="CW32" i="36"/>
  <c r="CV32" i="36"/>
  <c r="CU32" i="36"/>
  <c r="CT32" i="36"/>
  <c r="CS32" i="36"/>
  <c r="CR32" i="36"/>
  <c r="CQ32" i="36"/>
  <c r="CP32" i="36"/>
  <c r="AJ32" i="36"/>
  <c r="AI32" i="36"/>
  <c r="AH32" i="36"/>
  <c r="AG32" i="36"/>
  <c r="AF32" i="36"/>
  <c r="AE32" i="36"/>
  <c r="AD32" i="36" s="1"/>
  <c r="AC32" i="36"/>
  <c r="AB32" i="36" s="1"/>
  <c r="X32" i="36"/>
  <c r="I32" i="36"/>
  <c r="GV31" i="36"/>
  <c r="HC31" i="36" s="1"/>
  <c r="GX31" i="36" s="1"/>
  <c r="GP31" i="36"/>
  <c r="GN31" i="36"/>
  <c r="GL31" i="36"/>
  <c r="CW31" i="36"/>
  <c r="CV31" i="36"/>
  <c r="CU31" i="36"/>
  <c r="T31" i="36" s="1"/>
  <c r="CT31" i="36"/>
  <c r="CS31" i="36"/>
  <c r="CR31" i="36"/>
  <c r="CQ31" i="36"/>
  <c r="AJ31" i="36"/>
  <c r="CX31" i="36" s="1"/>
  <c r="AI31" i="36"/>
  <c r="AH31" i="36"/>
  <c r="AG31" i="36"/>
  <c r="AF31" i="36"/>
  <c r="AE31" i="36"/>
  <c r="AD31" i="36" s="1"/>
  <c r="AC31" i="36"/>
  <c r="W31" i="36"/>
  <c r="K31" i="36"/>
  <c r="I31" i="36"/>
  <c r="CX20" i="38" s="1"/>
  <c r="D31" i="36"/>
  <c r="C31" i="36"/>
  <c r="GV30" i="36"/>
  <c r="HC30" i="36" s="1"/>
  <c r="GX30" i="36" s="1"/>
  <c r="GP30" i="36"/>
  <c r="GN30" i="36"/>
  <c r="GL30" i="36"/>
  <c r="CZ30" i="36"/>
  <c r="CY30" i="36"/>
  <c r="X30" i="36" s="1"/>
  <c r="CT30" i="36"/>
  <c r="CS30" i="36"/>
  <c r="CR30" i="36"/>
  <c r="CQ30" i="36"/>
  <c r="AJ30" i="36"/>
  <c r="CX30" i="36" s="1"/>
  <c r="W30" i="36" s="1"/>
  <c r="AI30" i="36"/>
  <c r="CW30" i="36" s="1"/>
  <c r="V30" i="36" s="1"/>
  <c r="AH30" i="36"/>
  <c r="CV30" i="36" s="1"/>
  <c r="U30" i="36" s="1"/>
  <c r="AG30" i="36"/>
  <c r="CU30" i="36" s="1"/>
  <c r="T30" i="36" s="1"/>
  <c r="AF30" i="36"/>
  <c r="AE30" i="36"/>
  <c r="AD30" i="36"/>
  <c r="AC30" i="36"/>
  <c r="AB30" i="36" s="1"/>
  <c r="Y30" i="36"/>
  <c r="S30" i="36"/>
  <c r="R30" i="36"/>
  <c r="Q30" i="36"/>
  <c r="P30" i="36"/>
  <c r="HC29" i="36"/>
  <c r="GX29" i="36"/>
  <c r="GV29" i="36"/>
  <c r="GP29" i="36"/>
  <c r="GN29" i="36"/>
  <c r="GL29" i="36"/>
  <c r="CZ29" i="36"/>
  <c r="CY29" i="36"/>
  <c r="X29" i="36" s="1"/>
  <c r="CX29" i="36"/>
  <c r="W29" i="36" s="1"/>
  <c r="CW29" i="36"/>
  <c r="V29" i="36" s="1"/>
  <c r="CV29" i="36"/>
  <c r="U29" i="36" s="1"/>
  <c r="CU29" i="36"/>
  <c r="CT29" i="36"/>
  <c r="S29" i="36" s="1"/>
  <c r="CS29" i="36"/>
  <c r="CR29" i="36"/>
  <c r="Q29" i="36" s="1"/>
  <c r="CQ29" i="36"/>
  <c r="CP29" i="36"/>
  <c r="AJ29" i="36"/>
  <c r="AI29" i="36"/>
  <c r="AH29" i="36"/>
  <c r="AG29" i="36"/>
  <c r="AF29" i="36"/>
  <c r="AE29" i="36"/>
  <c r="AD29" i="36"/>
  <c r="AC29" i="36"/>
  <c r="AB29" i="36"/>
  <c r="Y29" i="36"/>
  <c r="T29" i="36"/>
  <c r="R29" i="36"/>
  <c r="GV28" i="36"/>
  <c r="HC28" i="36" s="1"/>
  <c r="GX28" i="36" s="1"/>
  <c r="GP28" i="36"/>
  <c r="GN28" i="36"/>
  <c r="GL28" i="36"/>
  <c r="CW28" i="36"/>
  <c r="CV28" i="36"/>
  <c r="CT28" i="36"/>
  <c r="CS28" i="36"/>
  <c r="CR28" i="36"/>
  <c r="CQ28" i="36"/>
  <c r="AJ28" i="36"/>
  <c r="CX28" i="36" s="1"/>
  <c r="W28" i="36" s="1"/>
  <c r="AI28" i="36"/>
  <c r="AH28" i="36"/>
  <c r="AG28" i="36"/>
  <c r="CU28" i="36" s="1"/>
  <c r="T28" i="36" s="1"/>
  <c r="AF28" i="36"/>
  <c r="AE28" i="36"/>
  <c r="AD28" i="36" s="1"/>
  <c r="AC28" i="36"/>
  <c r="CX7" i="38"/>
  <c r="D28" i="36"/>
  <c r="C28" i="36"/>
  <c r="GX26" i="36"/>
  <c r="GW26" i="36"/>
  <c r="GV26" i="36"/>
  <c r="GU26" i="36"/>
  <c r="GT26" i="36"/>
  <c r="GS26" i="36"/>
  <c r="GR26" i="36"/>
  <c r="GQ26" i="36"/>
  <c r="GP26" i="36"/>
  <c r="GO26" i="36"/>
  <c r="GN26" i="36"/>
  <c r="GM26" i="36"/>
  <c r="GL26" i="36"/>
  <c r="GK26" i="36"/>
  <c r="GJ26" i="36"/>
  <c r="GI26" i="36"/>
  <c r="GH26" i="36"/>
  <c r="GG26" i="36"/>
  <c r="GF26" i="36"/>
  <c r="GE26" i="36"/>
  <c r="GD26" i="36"/>
  <c r="GC26" i="36"/>
  <c r="GB26" i="36"/>
  <c r="GA26" i="36"/>
  <c r="FZ26" i="36"/>
  <c r="FY26" i="36"/>
  <c r="FX26" i="36"/>
  <c r="FW26" i="36"/>
  <c r="FV26" i="36"/>
  <c r="FU26" i="36"/>
  <c r="FT26" i="36"/>
  <c r="FS26" i="36"/>
  <c r="FR26" i="36"/>
  <c r="FQ26" i="36"/>
  <c r="FP26" i="36"/>
  <c r="FO26" i="36"/>
  <c r="FN26" i="36"/>
  <c r="FM26" i="36"/>
  <c r="FL26" i="36"/>
  <c r="FK26" i="36"/>
  <c r="FJ26" i="36"/>
  <c r="FI26" i="36"/>
  <c r="FH26" i="36"/>
  <c r="FG26" i="36"/>
  <c r="FF26" i="36"/>
  <c r="FE26" i="36"/>
  <c r="FD26" i="36"/>
  <c r="FC26" i="36"/>
  <c r="FB26" i="36"/>
  <c r="FA26" i="36"/>
  <c r="EZ26" i="36"/>
  <c r="EY26" i="36"/>
  <c r="EX26" i="36"/>
  <c r="EW26" i="36"/>
  <c r="EV26" i="36"/>
  <c r="EU26" i="36"/>
  <c r="ET26" i="36"/>
  <c r="ES26" i="36"/>
  <c r="ER26" i="36"/>
  <c r="EQ26" i="36"/>
  <c r="EP26" i="36"/>
  <c r="EO26" i="36"/>
  <c r="EN26" i="36"/>
  <c r="EM26" i="36"/>
  <c r="EL26" i="36"/>
  <c r="EK26" i="36"/>
  <c r="EJ26" i="36"/>
  <c r="EI26" i="36"/>
  <c r="EH26" i="36"/>
  <c r="EG26" i="36"/>
  <c r="EF26" i="36"/>
  <c r="EE26" i="36"/>
  <c r="ED26" i="36"/>
  <c r="EC26" i="36"/>
  <c r="EB26" i="36"/>
  <c r="EA26" i="36"/>
  <c r="DZ26" i="36"/>
  <c r="DY26" i="36"/>
  <c r="DX26" i="36"/>
  <c r="DW26" i="36"/>
  <c r="DV26" i="36"/>
  <c r="DU26" i="36"/>
  <c r="DT26" i="36"/>
  <c r="DS26" i="36"/>
  <c r="DR26" i="36"/>
  <c r="DQ26" i="36"/>
  <c r="DP26" i="36"/>
  <c r="DO26" i="36"/>
  <c r="DN26" i="36"/>
  <c r="DM26" i="36"/>
  <c r="DL26" i="36"/>
  <c r="DK26" i="36"/>
  <c r="DJ26" i="36"/>
  <c r="DI26" i="36"/>
  <c r="DH26" i="36"/>
  <c r="DG26" i="36"/>
  <c r="DF26" i="36"/>
  <c r="DE26" i="36"/>
  <c r="DD26" i="36"/>
  <c r="DC26" i="36"/>
  <c r="DB26" i="36"/>
  <c r="DA26" i="36"/>
  <c r="CZ26" i="36"/>
  <c r="CY26" i="36"/>
  <c r="CX26" i="36"/>
  <c r="CW26" i="36"/>
  <c r="CV26" i="36"/>
  <c r="CU26" i="36"/>
  <c r="CT26" i="36"/>
  <c r="CS26" i="36"/>
  <c r="CR26" i="36"/>
  <c r="CQ26" i="36"/>
  <c r="CP26" i="36"/>
  <c r="CO26" i="36"/>
  <c r="CN26" i="36"/>
  <c r="CM26" i="36"/>
  <c r="CL26" i="36"/>
  <c r="CK26" i="36"/>
  <c r="BX26" i="36"/>
  <c r="BW26" i="36"/>
  <c r="BV26" i="36"/>
  <c r="BU26" i="36"/>
  <c r="BT26" i="36"/>
  <c r="BS26" i="36"/>
  <c r="BR26" i="36"/>
  <c r="BQ26" i="36"/>
  <c r="BP26" i="36"/>
  <c r="BO26" i="36"/>
  <c r="BN26" i="36"/>
  <c r="BM26" i="36"/>
  <c r="BL26" i="36"/>
  <c r="BK26" i="36"/>
  <c r="BJ26" i="36"/>
  <c r="BI26" i="36"/>
  <c r="BH26" i="36"/>
  <c r="BG26" i="36"/>
  <c r="BF26" i="36"/>
  <c r="BE26" i="36"/>
  <c r="BD26" i="36"/>
  <c r="BC26" i="36"/>
  <c r="BB26" i="36"/>
  <c r="AO26" i="36"/>
  <c r="AN26" i="36"/>
  <c r="AM26" i="36"/>
  <c r="AA26" i="36"/>
  <c r="Z26" i="36"/>
  <c r="G26" i="36"/>
  <c r="F26" i="36"/>
  <c r="E26" i="36"/>
  <c r="D26" i="36"/>
  <c r="C26" i="36"/>
  <c r="B26" i="36"/>
  <c r="D24" i="36"/>
  <c r="GX22" i="36"/>
  <c r="GW22" i="36"/>
  <c r="GV22" i="36"/>
  <c r="GU22" i="36"/>
  <c r="GT22" i="36"/>
  <c r="GS22" i="36"/>
  <c r="GR22" i="36"/>
  <c r="GQ22" i="36"/>
  <c r="GP22" i="36"/>
  <c r="GO22" i="36"/>
  <c r="GN22" i="36"/>
  <c r="GM22" i="36"/>
  <c r="GL22" i="36"/>
  <c r="GK22" i="36"/>
  <c r="GJ22" i="36"/>
  <c r="GI22" i="36"/>
  <c r="GH22" i="36"/>
  <c r="GG22" i="36"/>
  <c r="GF22" i="36"/>
  <c r="GE22" i="36"/>
  <c r="GD22" i="36"/>
  <c r="GC22" i="36"/>
  <c r="GB22" i="36"/>
  <c r="GA22" i="36"/>
  <c r="FZ22" i="36"/>
  <c r="FY22" i="36"/>
  <c r="FX22" i="36"/>
  <c r="FW22" i="36"/>
  <c r="FV22" i="36"/>
  <c r="FU22" i="36"/>
  <c r="FT22" i="36"/>
  <c r="FS22" i="36"/>
  <c r="FR22" i="36"/>
  <c r="FQ22" i="36"/>
  <c r="FP22" i="36"/>
  <c r="FO22" i="36"/>
  <c r="FN22" i="36"/>
  <c r="FM22" i="36"/>
  <c r="FL22" i="36"/>
  <c r="FK22" i="36"/>
  <c r="FJ22" i="36"/>
  <c r="FI22" i="36"/>
  <c r="FH22" i="36"/>
  <c r="FG22" i="36"/>
  <c r="FF22" i="36"/>
  <c r="FE22" i="36"/>
  <c r="FD22" i="36"/>
  <c r="FC22" i="36"/>
  <c r="FB22" i="36"/>
  <c r="FA22" i="36"/>
  <c r="EZ22" i="36"/>
  <c r="EY22" i="36"/>
  <c r="EX22" i="36"/>
  <c r="EW22" i="36"/>
  <c r="EV22" i="36"/>
  <c r="EU22" i="36"/>
  <c r="ET22" i="36"/>
  <c r="ES22" i="36"/>
  <c r="ER22" i="36"/>
  <c r="EQ22" i="36"/>
  <c r="EP22" i="36"/>
  <c r="EO22" i="36"/>
  <c r="EN22" i="36"/>
  <c r="EM22" i="36"/>
  <c r="EL22" i="36"/>
  <c r="EK22" i="36"/>
  <c r="EJ22" i="36"/>
  <c r="EI22" i="36"/>
  <c r="EH22" i="36"/>
  <c r="EG22" i="36"/>
  <c r="EF22" i="36"/>
  <c r="EE22" i="36"/>
  <c r="ED22" i="36"/>
  <c r="EC22" i="36"/>
  <c r="EB22" i="36"/>
  <c r="EA22" i="36"/>
  <c r="DZ22" i="36"/>
  <c r="DY22" i="36"/>
  <c r="DX22" i="36"/>
  <c r="DW22" i="36"/>
  <c r="DV22" i="36"/>
  <c r="DU22" i="36"/>
  <c r="DT22" i="36"/>
  <c r="DS22" i="36"/>
  <c r="DR22" i="36"/>
  <c r="DQ22" i="36"/>
  <c r="DP22" i="36"/>
  <c r="DO22" i="36"/>
  <c r="DN22" i="36"/>
  <c r="DM22" i="36"/>
  <c r="DL22" i="36"/>
  <c r="DK22" i="36"/>
  <c r="DJ22" i="36"/>
  <c r="DI22" i="36"/>
  <c r="DH22" i="36"/>
  <c r="DG22" i="36"/>
  <c r="DF22" i="36"/>
  <c r="DE22" i="36"/>
  <c r="DD22" i="36"/>
  <c r="DC22" i="36"/>
  <c r="DB22" i="36"/>
  <c r="DA22" i="36"/>
  <c r="CZ22" i="36"/>
  <c r="CY22" i="36"/>
  <c r="CX22" i="36"/>
  <c r="CW22" i="36"/>
  <c r="CV22" i="36"/>
  <c r="CU22" i="36"/>
  <c r="CT22" i="36"/>
  <c r="CS22" i="36"/>
  <c r="CR22" i="36"/>
  <c r="CQ22" i="36"/>
  <c r="CP22" i="36"/>
  <c r="CO22" i="36"/>
  <c r="CN22" i="36"/>
  <c r="CM22" i="36"/>
  <c r="CL22" i="36"/>
  <c r="CK22" i="36"/>
  <c r="CJ22" i="36"/>
  <c r="CI22" i="36"/>
  <c r="CH22" i="36"/>
  <c r="CG22" i="36"/>
  <c r="CF22" i="36"/>
  <c r="CE22" i="36"/>
  <c r="CD22" i="36"/>
  <c r="CC22" i="36"/>
  <c r="CB22" i="36"/>
  <c r="CA22" i="36"/>
  <c r="BZ22" i="36"/>
  <c r="BY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G22" i="36"/>
  <c r="F22" i="36"/>
  <c r="E22" i="36"/>
  <c r="D22" i="36"/>
  <c r="C22" i="36"/>
  <c r="D20" i="36"/>
  <c r="GX18" i="36"/>
  <c r="GW18" i="36"/>
  <c r="GV18" i="36"/>
  <c r="GU18" i="36"/>
  <c r="GT18" i="36"/>
  <c r="GS18" i="36"/>
  <c r="GR18" i="36"/>
  <c r="GQ18" i="36"/>
  <c r="GP18" i="36"/>
  <c r="GO18" i="36"/>
  <c r="GN18" i="36"/>
  <c r="GM18" i="36"/>
  <c r="GL18" i="36"/>
  <c r="GK18" i="36"/>
  <c r="GJ18" i="36"/>
  <c r="GI18" i="36"/>
  <c r="GH18" i="36"/>
  <c r="GG18" i="36"/>
  <c r="GF18" i="36"/>
  <c r="GE18" i="36"/>
  <c r="GD18" i="36"/>
  <c r="GC18" i="36"/>
  <c r="GB18" i="36"/>
  <c r="GA18" i="36"/>
  <c r="FZ18" i="36"/>
  <c r="FY18" i="36"/>
  <c r="FX18" i="36"/>
  <c r="FW18" i="36"/>
  <c r="FV18" i="36"/>
  <c r="FU18" i="36"/>
  <c r="FT18" i="36"/>
  <c r="FS18" i="36"/>
  <c r="FR18" i="36"/>
  <c r="FQ18" i="36"/>
  <c r="FP18" i="36"/>
  <c r="FO18" i="36"/>
  <c r="FN18" i="36"/>
  <c r="FM18" i="36"/>
  <c r="FL18" i="36"/>
  <c r="FK18" i="36"/>
  <c r="FJ18" i="36"/>
  <c r="FI18" i="36"/>
  <c r="FH18" i="36"/>
  <c r="FG18" i="36"/>
  <c r="FF18" i="36"/>
  <c r="FE18" i="36"/>
  <c r="FD18" i="36"/>
  <c r="FC18" i="36"/>
  <c r="FB18" i="36"/>
  <c r="FA18" i="36"/>
  <c r="EZ18" i="36"/>
  <c r="EY18" i="36"/>
  <c r="EX18" i="36"/>
  <c r="EW18" i="36"/>
  <c r="EV18" i="36"/>
  <c r="EU18" i="36"/>
  <c r="ET18" i="36"/>
  <c r="ES18" i="36"/>
  <c r="ER18" i="36"/>
  <c r="EQ18" i="36"/>
  <c r="EP18" i="36"/>
  <c r="EO18" i="36"/>
  <c r="EN18" i="36"/>
  <c r="EM18" i="36"/>
  <c r="EL18" i="36"/>
  <c r="EK18" i="36"/>
  <c r="EJ18" i="36"/>
  <c r="EI18" i="36"/>
  <c r="EH18" i="36"/>
  <c r="EG18" i="36"/>
  <c r="EF18" i="36"/>
  <c r="EE18" i="36"/>
  <c r="ED18" i="36"/>
  <c r="EC18" i="36"/>
  <c r="EB18" i="36"/>
  <c r="EA18" i="36"/>
  <c r="DZ18" i="36"/>
  <c r="DY18" i="36"/>
  <c r="DX18" i="36"/>
  <c r="DW18" i="36"/>
  <c r="DV18" i="36"/>
  <c r="DU18" i="36"/>
  <c r="DT18" i="36"/>
  <c r="DS18" i="36"/>
  <c r="DR18" i="36"/>
  <c r="DQ18" i="36"/>
  <c r="DP18" i="36"/>
  <c r="DO18" i="36"/>
  <c r="DN18" i="36"/>
  <c r="DM18" i="36"/>
  <c r="DL18" i="36"/>
  <c r="DK18" i="36"/>
  <c r="DJ18" i="36"/>
  <c r="DI18" i="36"/>
  <c r="DH18" i="36"/>
  <c r="DG18" i="36"/>
  <c r="DF18" i="36"/>
  <c r="DE18" i="36"/>
  <c r="DD18" i="36"/>
  <c r="DC18" i="36"/>
  <c r="DB18" i="36"/>
  <c r="DA18" i="36"/>
  <c r="CZ18" i="36"/>
  <c r="CY18" i="36"/>
  <c r="CX18" i="36"/>
  <c r="CW18" i="36"/>
  <c r="CV18" i="36"/>
  <c r="CU18" i="36"/>
  <c r="CT18" i="36"/>
  <c r="CS18" i="36"/>
  <c r="CR18" i="36"/>
  <c r="CQ18" i="36"/>
  <c r="CP18" i="36"/>
  <c r="CO18" i="36"/>
  <c r="CN18" i="36"/>
  <c r="CM18" i="36"/>
  <c r="CL18" i="36"/>
  <c r="CK18" i="36"/>
  <c r="CJ18" i="36"/>
  <c r="CI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G18" i="36"/>
  <c r="F18" i="36"/>
  <c r="E18" i="36"/>
  <c r="D18" i="36"/>
  <c r="B18" i="36"/>
  <c r="D12" i="36"/>
  <c r="AA26" i="35"/>
  <c r="Z26" i="35"/>
  <c r="Y26" i="35"/>
  <c r="X26" i="35"/>
  <c r="W26" i="35"/>
  <c r="V26" i="35"/>
  <c r="U26" i="35"/>
  <c r="T26" i="35"/>
  <c r="S26" i="35"/>
  <c r="P26" i="35"/>
  <c r="O26" i="35"/>
  <c r="N26" i="35"/>
  <c r="M26" i="35"/>
  <c r="L26" i="35"/>
  <c r="K26" i="35"/>
  <c r="H26" i="35"/>
  <c r="G26" i="35"/>
  <c r="F26" i="35"/>
  <c r="E26" i="35"/>
  <c r="D26" i="35"/>
  <c r="C26" i="35"/>
  <c r="B26" i="35"/>
  <c r="AA25" i="35"/>
  <c r="Z25" i="35"/>
  <c r="Y25" i="35"/>
  <c r="X25" i="35"/>
  <c r="W25" i="35"/>
  <c r="V25" i="35"/>
  <c r="U25" i="35"/>
  <c r="T25" i="35"/>
  <c r="S25" i="35"/>
  <c r="P25" i="35"/>
  <c r="O25" i="35"/>
  <c r="N25" i="35"/>
  <c r="M25" i="35"/>
  <c r="L25" i="35"/>
  <c r="K25" i="35"/>
  <c r="H25" i="35"/>
  <c r="G25" i="35"/>
  <c r="F25" i="35"/>
  <c r="E25" i="35"/>
  <c r="D25" i="35"/>
  <c r="C25" i="35"/>
  <c r="B25" i="35"/>
  <c r="AA24" i="35"/>
  <c r="Z24" i="35"/>
  <c r="Y24" i="35"/>
  <c r="X24" i="35"/>
  <c r="W24" i="35"/>
  <c r="V24" i="35"/>
  <c r="U24" i="35"/>
  <c r="T24" i="35"/>
  <c r="S24" i="35"/>
  <c r="P24" i="35"/>
  <c r="O24" i="35"/>
  <c r="N24" i="35"/>
  <c r="M24" i="35"/>
  <c r="L24" i="35"/>
  <c r="K24" i="35"/>
  <c r="H24" i="35"/>
  <c r="G24" i="35"/>
  <c r="F24" i="35"/>
  <c r="E24" i="35"/>
  <c r="D24" i="35"/>
  <c r="C24" i="35"/>
  <c r="B24" i="35"/>
  <c r="AA23" i="35"/>
  <c r="Z23" i="35"/>
  <c r="Y23" i="35"/>
  <c r="X23" i="35"/>
  <c r="W23" i="35"/>
  <c r="V23" i="35"/>
  <c r="U23" i="35"/>
  <c r="T23" i="35"/>
  <c r="S23" i="35"/>
  <c r="P23" i="35"/>
  <c r="O23" i="35"/>
  <c r="N23" i="35"/>
  <c r="M23" i="35"/>
  <c r="L23" i="35"/>
  <c r="K23" i="35"/>
  <c r="H23" i="35"/>
  <c r="G23" i="35"/>
  <c r="F23" i="35"/>
  <c r="E23" i="35"/>
  <c r="D23" i="35"/>
  <c r="C23" i="35"/>
  <c r="B23" i="35"/>
  <c r="AA22" i="35"/>
  <c r="Z22" i="35"/>
  <c r="Y22" i="35"/>
  <c r="X22" i="35"/>
  <c r="W22" i="35"/>
  <c r="V22" i="35"/>
  <c r="U22" i="35"/>
  <c r="T22" i="35"/>
  <c r="S22" i="35"/>
  <c r="P22" i="35"/>
  <c r="O22" i="35"/>
  <c r="N22" i="35"/>
  <c r="M22" i="35"/>
  <c r="L22" i="35"/>
  <c r="K22" i="35"/>
  <c r="H22" i="35"/>
  <c r="G22" i="35"/>
  <c r="F22" i="35"/>
  <c r="E22" i="35"/>
  <c r="D22" i="35"/>
  <c r="C22" i="35"/>
  <c r="B22" i="35"/>
  <c r="AA21" i="35"/>
  <c r="Z21" i="35"/>
  <c r="Y21" i="35"/>
  <c r="X21" i="35"/>
  <c r="W21" i="35"/>
  <c r="V21" i="35"/>
  <c r="U21" i="35"/>
  <c r="T21" i="35"/>
  <c r="S21" i="35"/>
  <c r="P21" i="35"/>
  <c r="O21" i="35"/>
  <c r="N21" i="35"/>
  <c r="M21" i="35"/>
  <c r="L21" i="35"/>
  <c r="K21" i="35"/>
  <c r="H21" i="35"/>
  <c r="G21" i="35"/>
  <c r="F21" i="35"/>
  <c r="E21" i="35"/>
  <c r="D21" i="35"/>
  <c r="C21" i="35"/>
  <c r="B21" i="35"/>
  <c r="A20" i="35"/>
  <c r="H203" i="34"/>
  <c r="C203" i="34"/>
  <c r="H200" i="34"/>
  <c r="C200" i="34"/>
  <c r="L194" i="34"/>
  <c r="L193" i="34"/>
  <c r="L190" i="34"/>
  <c r="L189" i="34"/>
  <c r="L187" i="34" s="1"/>
  <c r="L183" i="34"/>
  <c r="L182" i="34"/>
  <c r="L181" i="34"/>
  <c r="L179" i="34" s="1"/>
  <c r="L178" i="34"/>
  <c r="L163" i="34"/>
  <c r="L162" i="34"/>
  <c r="L158" i="34"/>
  <c r="L147" i="34"/>
  <c r="L146" i="34"/>
  <c r="L145" i="34"/>
  <c r="L140" i="34"/>
  <c r="L139" i="34"/>
  <c r="L137" i="34"/>
  <c r="L135" i="34"/>
  <c r="L134" i="34"/>
  <c r="L133" i="34"/>
  <c r="L132" i="34"/>
  <c r="L131" i="34"/>
  <c r="L130" i="34"/>
  <c r="L128" i="34" s="1"/>
  <c r="L127" i="34"/>
  <c r="L126" i="34"/>
  <c r="L124" i="34"/>
  <c r="L122" i="34"/>
  <c r="L121" i="34"/>
  <c r="L115" i="34"/>
  <c r="L114" i="34"/>
  <c r="L113" i="34"/>
  <c r="L112" i="34"/>
  <c r="L111" i="34"/>
  <c r="L110" i="34"/>
  <c r="L107" i="34"/>
  <c r="L106" i="34"/>
  <c r="L104" i="34"/>
  <c r="L102" i="34" s="1"/>
  <c r="L101" i="34"/>
  <c r="L90" i="34"/>
  <c r="L89" i="34"/>
  <c r="L86" i="34"/>
  <c r="L85" i="34"/>
  <c r="L83" i="34"/>
  <c r="L82" i="34"/>
  <c r="L80" i="34"/>
  <c r="L76" i="34"/>
  <c r="L75" i="34"/>
  <c r="L74" i="34"/>
  <c r="L72" i="34" s="1"/>
  <c r="L71" i="34"/>
  <c r="CC61" i="34"/>
  <c r="CB61" i="34"/>
  <c r="AW61" i="34"/>
  <c r="L161" i="34" s="1"/>
  <c r="L159" i="34" s="1"/>
  <c r="AT61" i="34"/>
  <c r="L157" i="34" s="1"/>
  <c r="AO61" i="34"/>
  <c r="AE61" i="34"/>
  <c r="AD61" i="34"/>
  <c r="G60" i="34"/>
  <c r="E60" i="34"/>
  <c r="G59" i="34"/>
  <c r="E59" i="34"/>
  <c r="J56" i="34"/>
  <c r="J55" i="34"/>
  <c r="G53" i="34"/>
  <c r="E53" i="34"/>
  <c r="D53" i="34"/>
  <c r="C53" i="34"/>
  <c r="A26" i="34"/>
  <c r="A24" i="34"/>
  <c r="A21" i="34"/>
  <c r="F15" i="34"/>
  <c r="F13" i="34"/>
  <c r="CO5" i="34"/>
  <c r="F5" i="34"/>
  <c r="CO3" i="34"/>
  <c r="F3" i="34"/>
  <c r="H302" i="33"/>
  <c r="C302" i="33"/>
  <c r="H299" i="33"/>
  <c r="C299" i="33"/>
  <c r="L293" i="33"/>
  <c r="L289" i="33"/>
  <c r="L288" i="33"/>
  <c r="L286" i="33" s="1"/>
  <c r="L282" i="33"/>
  <c r="L281" i="33"/>
  <c r="L277" i="33"/>
  <c r="L265" i="33"/>
  <c r="L264" i="33"/>
  <c r="L263" i="33"/>
  <c r="L262" i="33"/>
  <c r="L261" i="33"/>
  <c r="L260" i="33"/>
  <c r="L257" i="33"/>
  <c r="L252" i="33" s="1"/>
  <c r="L256" i="33"/>
  <c r="L254" i="33"/>
  <c r="L251" i="33"/>
  <c r="L246" i="33"/>
  <c r="L245" i="33"/>
  <c r="L244" i="33"/>
  <c r="L239" i="33"/>
  <c r="L238" i="33"/>
  <c r="L236" i="33"/>
  <c r="L231" i="33"/>
  <c r="L230" i="33"/>
  <c r="L226" i="33"/>
  <c r="L211" i="33"/>
  <c r="L210" i="33"/>
  <c r="L206" i="33"/>
  <c r="L189" i="33"/>
  <c r="L185" i="33"/>
  <c r="L184" i="33"/>
  <c r="L182" i="33"/>
  <c r="L179" i="33" s="1"/>
  <c r="L181" i="33"/>
  <c r="L175" i="33"/>
  <c r="L174" i="33"/>
  <c r="L170" i="33"/>
  <c r="BA160" i="33"/>
  <c r="AZ160" i="33"/>
  <c r="AT160" i="33"/>
  <c r="AR160" i="33"/>
  <c r="AO160" i="33"/>
  <c r="AE160" i="33"/>
  <c r="AD160" i="33"/>
  <c r="C159" i="33"/>
  <c r="L158" i="33"/>
  <c r="AW160" i="33" s="1"/>
  <c r="I158" i="33"/>
  <c r="H158" i="33"/>
  <c r="J158" i="33" s="1"/>
  <c r="G158" i="33"/>
  <c r="E158" i="33"/>
  <c r="D158" i="33"/>
  <c r="C158" i="33"/>
  <c r="B158" i="33"/>
  <c r="BA157" i="33"/>
  <c r="AZ157" i="33"/>
  <c r="AX157" i="33"/>
  <c r="AW157" i="33"/>
  <c r="AT157" i="33"/>
  <c r="AR157" i="33"/>
  <c r="AO157" i="33"/>
  <c r="AN157" i="33"/>
  <c r="AE157" i="33"/>
  <c r="AD157" i="33"/>
  <c r="K157" i="33"/>
  <c r="I157" i="33"/>
  <c r="L156" i="33"/>
  <c r="J156" i="33"/>
  <c r="G156" i="33"/>
  <c r="E156" i="33"/>
  <c r="D156" i="33"/>
  <c r="C156" i="33"/>
  <c r="B156" i="33"/>
  <c r="AE155" i="33"/>
  <c r="AD155" i="33"/>
  <c r="G154" i="33"/>
  <c r="E154" i="33"/>
  <c r="G153" i="33"/>
  <c r="E153" i="33"/>
  <c r="AZ151" i="33"/>
  <c r="AE151" i="33"/>
  <c r="AD151" i="33"/>
  <c r="G151" i="33"/>
  <c r="E151" i="33"/>
  <c r="D151" i="33"/>
  <c r="C151" i="33"/>
  <c r="B151" i="33"/>
  <c r="I149" i="33"/>
  <c r="H149" i="33"/>
  <c r="J149" i="33" s="1"/>
  <c r="G149" i="33"/>
  <c r="I148" i="33"/>
  <c r="H148" i="33"/>
  <c r="J148" i="33" s="1"/>
  <c r="J147" i="33"/>
  <c r="I147" i="33"/>
  <c r="H147" i="33"/>
  <c r="J146" i="33"/>
  <c r="I146" i="33"/>
  <c r="H146" i="33"/>
  <c r="I144" i="33"/>
  <c r="H144" i="33"/>
  <c r="J144" i="33" s="1"/>
  <c r="J143" i="33"/>
  <c r="E143" i="33"/>
  <c r="G143" i="33" s="1"/>
  <c r="J142" i="33"/>
  <c r="I141" i="33"/>
  <c r="H141" i="33"/>
  <c r="J141" i="33" s="1"/>
  <c r="I140" i="33"/>
  <c r="H140" i="33"/>
  <c r="J140" i="33" s="1"/>
  <c r="J139" i="33"/>
  <c r="J138" i="33"/>
  <c r="G138" i="33"/>
  <c r="E138" i="33"/>
  <c r="J137" i="33"/>
  <c r="J134" i="33"/>
  <c r="C132" i="33"/>
  <c r="G131" i="33"/>
  <c r="E131" i="33"/>
  <c r="D131" i="33"/>
  <c r="C131" i="33"/>
  <c r="BA130" i="33"/>
  <c r="AZ130" i="33"/>
  <c r="AW130" i="33"/>
  <c r="AT130" i="33"/>
  <c r="AR130" i="33"/>
  <c r="AO130" i="33"/>
  <c r="AN130" i="33"/>
  <c r="AE130" i="33"/>
  <c r="AD130" i="33"/>
  <c r="K130" i="33"/>
  <c r="L129" i="33"/>
  <c r="I129" i="33"/>
  <c r="H129" i="33"/>
  <c r="J129" i="33" s="1"/>
  <c r="G129" i="33"/>
  <c r="E129" i="33"/>
  <c r="I130" i="33" s="1"/>
  <c r="D129" i="33"/>
  <c r="C129" i="33"/>
  <c r="B129" i="33"/>
  <c r="AT128" i="33"/>
  <c r="AE128" i="33"/>
  <c r="AD128" i="33"/>
  <c r="G127" i="33"/>
  <c r="E127" i="33"/>
  <c r="G126" i="33"/>
  <c r="E126" i="33"/>
  <c r="BA124" i="33"/>
  <c r="AZ124" i="33"/>
  <c r="AE124" i="33"/>
  <c r="AD124" i="33"/>
  <c r="G124" i="33"/>
  <c r="E124" i="33"/>
  <c r="D124" i="33"/>
  <c r="C124" i="33"/>
  <c r="B124" i="33"/>
  <c r="I122" i="33"/>
  <c r="H122" i="33"/>
  <c r="J122" i="33" s="1"/>
  <c r="G122" i="33"/>
  <c r="J121" i="33"/>
  <c r="L119" i="33"/>
  <c r="J119" i="33"/>
  <c r="E119" i="33"/>
  <c r="J118" i="33"/>
  <c r="G118" i="33"/>
  <c r="L117" i="33"/>
  <c r="J115" i="33"/>
  <c r="J114" i="33"/>
  <c r="J113" i="33"/>
  <c r="C111" i="33"/>
  <c r="G110" i="33"/>
  <c r="G119" i="33" s="1"/>
  <c r="E110" i="33"/>
  <c r="D110" i="33"/>
  <c r="C110" i="33"/>
  <c r="BA109" i="33"/>
  <c r="L214" i="33" s="1"/>
  <c r="AZ109" i="33"/>
  <c r="L213" i="33" s="1"/>
  <c r="AT109" i="33"/>
  <c r="L205" i="33" s="1"/>
  <c r="AR109" i="33"/>
  <c r="L200" i="33" s="1"/>
  <c r="AO109" i="33"/>
  <c r="L203" i="33" s="1"/>
  <c r="L201" i="33" s="1"/>
  <c r="AE109" i="33"/>
  <c r="AD109" i="33"/>
  <c r="L108" i="33"/>
  <c r="AX109" i="33" s="1"/>
  <c r="J108" i="33"/>
  <c r="G108" i="33"/>
  <c r="E108" i="33"/>
  <c r="D108" i="33"/>
  <c r="C108" i="33"/>
  <c r="B108" i="33"/>
  <c r="AE107" i="33"/>
  <c r="AD107" i="33"/>
  <c r="G106" i="33"/>
  <c r="E106" i="33"/>
  <c r="G105" i="33"/>
  <c r="E105" i="33"/>
  <c r="BA103" i="33"/>
  <c r="AZ103" i="33"/>
  <c r="AE103" i="33"/>
  <c r="AD103" i="33"/>
  <c r="G103" i="33"/>
  <c r="E103" i="33"/>
  <c r="D103" i="33"/>
  <c r="C103" i="33"/>
  <c r="B103" i="33"/>
  <c r="I101" i="33"/>
  <c r="H101" i="33"/>
  <c r="J101" i="33" s="1"/>
  <c r="G101" i="33"/>
  <c r="J100" i="33"/>
  <c r="I100" i="33"/>
  <c r="H100" i="33"/>
  <c r="G100" i="33"/>
  <c r="J99" i="33"/>
  <c r="I99" i="33"/>
  <c r="H99" i="33"/>
  <c r="I98" i="33"/>
  <c r="J98" i="33" s="1"/>
  <c r="H98" i="33"/>
  <c r="I97" i="33"/>
  <c r="J97" i="33" s="1"/>
  <c r="H97" i="33"/>
  <c r="G97" i="33"/>
  <c r="I96" i="33"/>
  <c r="J96" i="33" s="1"/>
  <c r="H96" i="33"/>
  <c r="J95" i="33"/>
  <c r="I95" i="33"/>
  <c r="H95" i="33"/>
  <c r="I94" i="33"/>
  <c r="H94" i="33"/>
  <c r="J94" i="33" s="1"/>
  <c r="I93" i="33"/>
  <c r="H93" i="33"/>
  <c r="J93" i="33" s="1"/>
  <c r="J92" i="33"/>
  <c r="G92" i="33"/>
  <c r="I91" i="33"/>
  <c r="H91" i="33"/>
  <c r="J91" i="33" s="1"/>
  <c r="G91" i="33"/>
  <c r="J90" i="33"/>
  <c r="I90" i="33"/>
  <c r="H90" i="33"/>
  <c r="G90" i="33"/>
  <c r="J88" i="33"/>
  <c r="J87" i="33"/>
  <c r="J86" i="33"/>
  <c r="E86" i="33"/>
  <c r="J85" i="33"/>
  <c r="G85" i="33"/>
  <c r="J84" i="33"/>
  <c r="E84" i="33"/>
  <c r="G84" i="33" s="1"/>
  <c r="J83" i="33"/>
  <c r="J80" i="33"/>
  <c r="G78" i="33"/>
  <c r="G86" i="33" s="1"/>
  <c r="E78" i="33"/>
  <c r="D78" i="33"/>
  <c r="C78" i="33"/>
  <c r="BA77" i="33"/>
  <c r="AZ77" i="33"/>
  <c r="AT77" i="33"/>
  <c r="AR77" i="33"/>
  <c r="AO77" i="33"/>
  <c r="AE77" i="33"/>
  <c r="AD77" i="33"/>
  <c r="L76" i="33"/>
  <c r="AN77" i="33" s="1"/>
  <c r="I76" i="33"/>
  <c r="H76" i="33"/>
  <c r="J76" i="33" s="1"/>
  <c r="G76" i="33"/>
  <c r="E76" i="33"/>
  <c r="D76" i="33"/>
  <c r="C76" i="33"/>
  <c r="B76" i="33"/>
  <c r="AE75" i="33"/>
  <c r="AD75" i="33"/>
  <c r="G74" i="33"/>
  <c r="E74" i="33"/>
  <c r="G73" i="33"/>
  <c r="E73" i="33"/>
  <c r="BA71" i="33"/>
  <c r="AZ71" i="33"/>
  <c r="AE71" i="33"/>
  <c r="AD71" i="33"/>
  <c r="G71" i="33"/>
  <c r="E71" i="33"/>
  <c r="D71" i="33"/>
  <c r="C71" i="33"/>
  <c r="B71" i="33"/>
  <c r="J69" i="33"/>
  <c r="I69" i="33"/>
  <c r="H69" i="33"/>
  <c r="I68" i="33"/>
  <c r="H68" i="33"/>
  <c r="J68" i="33" s="1"/>
  <c r="I67" i="33"/>
  <c r="H67" i="33"/>
  <c r="J67" i="33" s="1"/>
  <c r="J65" i="33"/>
  <c r="E65" i="33"/>
  <c r="J64" i="33"/>
  <c r="G64" i="33"/>
  <c r="J63" i="33"/>
  <c r="J62" i="33"/>
  <c r="E62" i="33"/>
  <c r="J61" i="33"/>
  <c r="G61" i="33"/>
  <c r="J60" i="33"/>
  <c r="E60" i="33"/>
  <c r="J59" i="33"/>
  <c r="I58" i="33"/>
  <c r="H58" i="33"/>
  <c r="J58" i="33" s="1"/>
  <c r="G58" i="33"/>
  <c r="J55" i="33"/>
  <c r="G55" i="33"/>
  <c r="G53" i="33"/>
  <c r="G60" i="33" s="1"/>
  <c r="E53" i="33"/>
  <c r="D53" i="33"/>
  <c r="C53" i="33"/>
  <c r="A26" i="33"/>
  <c r="A24" i="33"/>
  <c r="A21" i="33"/>
  <c r="F15" i="33"/>
  <c r="F13" i="33"/>
  <c r="CO5" i="33"/>
  <c r="F5" i="33"/>
  <c r="CO3" i="33"/>
  <c r="F3" i="33"/>
  <c r="AB34" i="36" l="1"/>
  <c r="G65" i="33"/>
  <c r="AW77" i="33"/>
  <c r="G62" i="33"/>
  <c r="L258" i="33"/>
  <c r="AB28" i="36"/>
  <c r="BZ42" i="36"/>
  <c r="CI42" i="36" s="1"/>
  <c r="L249" i="33"/>
  <c r="L247" i="33" s="1"/>
  <c r="CI112" i="36"/>
  <c r="AB37" i="36"/>
  <c r="AB110" i="36"/>
  <c r="AB31" i="36"/>
  <c r="L292" i="33"/>
  <c r="L188" i="33"/>
  <c r="L241" i="33"/>
  <c r="L290" i="33" s="1"/>
  <c r="CP33" i="36"/>
  <c r="O33" i="36" s="1"/>
  <c r="GM33" i="36" s="1"/>
  <c r="GN33" i="36" s="1"/>
  <c r="DI52" i="38"/>
  <c r="DH52" i="38"/>
  <c r="DG52" i="38"/>
  <c r="DF52" i="38"/>
  <c r="DI15" i="38"/>
  <c r="DH15" i="38"/>
  <c r="L86" i="33" s="1"/>
  <c r="DG15" i="38"/>
  <c r="DF15" i="38"/>
  <c r="DI38" i="38"/>
  <c r="DH38" i="38"/>
  <c r="DG38" i="38"/>
  <c r="DF38" i="38"/>
  <c r="DJ38" i="38" s="1"/>
  <c r="DI50" i="38"/>
  <c r="DH50" i="38"/>
  <c r="DG50" i="38"/>
  <c r="DF50" i="38"/>
  <c r="L177" i="34"/>
  <c r="DI20" i="38"/>
  <c r="DH20" i="38"/>
  <c r="DG20" i="38"/>
  <c r="DF20" i="38"/>
  <c r="F167" i="36"/>
  <c r="BD104" i="36"/>
  <c r="CX43" i="38"/>
  <c r="DI31" i="38"/>
  <c r="DH31" i="38"/>
  <c r="DG31" i="38"/>
  <c r="DF31" i="38"/>
  <c r="T112" i="36"/>
  <c r="AG108" i="36"/>
  <c r="DH17" i="38"/>
  <c r="DG17" i="38"/>
  <c r="DF17" i="38"/>
  <c r="DI24" i="38"/>
  <c r="DH24" i="38"/>
  <c r="DG24" i="38"/>
  <c r="DF24" i="38"/>
  <c r="L212" i="33"/>
  <c r="L108" i="34"/>
  <c r="L99" i="34" s="1"/>
  <c r="L97" i="34" s="1"/>
  <c r="GX32" i="36"/>
  <c r="AB38" i="36"/>
  <c r="V112" i="36"/>
  <c r="AI108" i="36"/>
  <c r="AQ112" i="36"/>
  <c r="CG112" i="36"/>
  <c r="BZ108" i="36"/>
  <c r="DI29" i="38"/>
  <c r="DH29" i="38"/>
  <c r="DG29" i="38"/>
  <c r="DF29" i="38"/>
  <c r="DI34" i="38"/>
  <c r="DJ34" i="38" s="1"/>
  <c r="DH34" i="38"/>
  <c r="DG34" i="38"/>
  <c r="AS112" i="36"/>
  <c r="CB108" i="36"/>
  <c r="CD42" i="36"/>
  <c r="CX46" i="38"/>
  <c r="CW46" i="38"/>
  <c r="CX39" i="38"/>
  <c r="CU39" i="38"/>
  <c r="P38" i="36" s="1"/>
  <c r="CX48" i="38"/>
  <c r="CX41" i="38"/>
  <c r="CW41" i="38"/>
  <c r="CX45" i="38"/>
  <c r="AT112" i="36"/>
  <c r="CC108" i="36"/>
  <c r="DI17" i="38"/>
  <c r="CB42" i="36"/>
  <c r="R32" i="36"/>
  <c r="AP72" i="36"/>
  <c r="F51" i="36"/>
  <c r="AP26" i="36"/>
  <c r="CJ108" i="36"/>
  <c r="BA112" i="36"/>
  <c r="DI11" i="38"/>
  <c r="DH11" i="38"/>
  <c r="DG11" i="38"/>
  <c r="DF11" i="38"/>
  <c r="DJ11" i="38" s="1"/>
  <c r="K109" i="33"/>
  <c r="I109" i="33" s="1"/>
  <c r="K160" i="33"/>
  <c r="I160" i="33" s="1"/>
  <c r="S32" i="36"/>
  <c r="W37" i="36"/>
  <c r="DI18" i="38"/>
  <c r="DH18" i="38"/>
  <c r="DG18" i="38"/>
  <c r="DF18" i="38"/>
  <c r="DI25" i="38"/>
  <c r="DH25" i="38"/>
  <c r="DG25" i="38"/>
  <c r="DF25" i="38"/>
  <c r="CV39" i="38"/>
  <c r="U37" i="36" s="1"/>
  <c r="G133" i="33" s="1"/>
  <c r="CI108" i="36"/>
  <c r="AZ112" i="36"/>
  <c r="CP30" i="36"/>
  <c r="O30" i="36" s="1"/>
  <c r="GM30" i="36" s="1"/>
  <c r="GO30" i="36" s="1"/>
  <c r="T32" i="36"/>
  <c r="AG42" i="36" s="1"/>
  <c r="CP36" i="36"/>
  <c r="O36" i="36" s="1"/>
  <c r="GM36" i="36" s="1"/>
  <c r="GO36" i="36" s="1"/>
  <c r="BB172" i="36"/>
  <c r="BB22" i="36"/>
  <c r="F85" i="36"/>
  <c r="CX51" i="38"/>
  <c r="DI13" i="38"/>
  <c r="DJ13" i="38" s="1"/>
  <c r="DH13" i="38"/>
  <c r="DG13" i="38"/>
  <c r="DF13" i="38"/>
  <c r="G113" i="33"/>
  <c r="V32" i="36"/>
  <c r="Q32" i="36"/>
  <c r="P32" i="36"/>
  <c r="U32" i="36"/>
  <c r="CX44" i="38"/>
  <c r="AN109" i="33"/>
  <c r="AN160" i="33"/>
  <c r="L119" i="34"/>
  <c r="L117" i="34" s="1"/>
  <c r="BD172" i="36"/>
  <c r="BD22" i="36"/>
  <c r="F97" i="36"/>
  <c r="DI30" i="38"/>
  <c r="DH30" i="38"/>
  <c r="DG30" i="38"/>
  <c r="DF30" i="38"/>
  <c r="DJ30" i="38" s="1"/>
  <c r="DI37" i="38"/>
  <c r="DH37" i="38"/>
  <c r="DG37" i="38"/>
  <c r="DF37" i="38"/>
  <c r="CX49" i="38"/>
  <c r="K77" i="33"/>
  <c r="I77" i="33" s="1"/>
  <c r="W32" i="36"/>
  <c r="AJ42" i="36" s="1"/>
  <c r="T37" i="36"/>
  <c r="GX37" i="36"/>
  <c r="AO172" i="36"/>
  <c r="F76" i="36"/>
  <c r="AO22" i="36"/>
  <c r="W112" i="36"/>
  <c r="AJ108" i="36"/>
  <c r="DG35" i="38"/>
  <c r="DF35" i="38"/>
  <c r="DI35" i="38"/>
  <c r="CX42" i="38"/>
  <c r="L155" i="34"/>
  <c r="L153" i="34" s="1"/>
  <c r="L175" i="34"/>
  <c r="L173" i="34" s="1"/>
  <c r="L68" i="34"/>
  <c r="L66" i="34" s="1"/>
  <c r="DI5" i="38"/>
  <c r="DH5" i="38"/>
  <c r="L62" i="33" s="1"/>
  <c r="DG5" i="38"/>
  <c r="DF5" i="38"/>
  <c r="DI28" i="38"/>
  <c r="DH28" i="38"/>
  <c r="DG28" i="38"/>
  <c r="DF28" i="38"/>
  <c r="CX47" i="38"/>
  <c r="L70" i="34"/>
  <c r="DI19" i="38"/>
  <c r="DH19" i="38"/>
  <c r="DG19" i="38"/>
  <c r="DF19" i="38"/>
  <c r="CX40" i="38"/>
  <c r="AW109" i="33"/>
  <c r="L209" i="33" s="1"/>
  <c r="L207" i="33" s="1"/>
  <c r="L198" i="33" s="1"/>
  <c r="L196" i="33" s="1"/>
  <c r="K39" i="34"/>
  <c r="G55" i="34"/>
  <c r="F151" i="36"/>
  <c r="AP104" i="36"/>
  <c r="DH3" i="38"/>
  <c r="DG3" i="38"/>
  <c r="DF3" i="38"/>
  <c r="DI7" i="38"/>
  <c r="DH7" i="38"/>
  <c r="L65" i="33" s="1"/>
  <c r="DG7" i="38"/>
  <c r="DF7" i="38"/>
  <c r="DI1" i="38"/>
  <c r="DH1" i="38"/>
  <c r="DG1" i="38"/>
  <c r="DF1" i="38"/>
  <c r="CX6" i="38"/>
  <c r="CV12" i="38"/>
  <c r="U31" i="36" s="1"/>
  <c r="G79" i="33" s="1"/>
  <c r="F158" i="36"/>
  <c r="CW5" i="38"/>
  <c r="CX12" i="38"/>
  <c r="CW44" i="38"/>
  <c r="T35" i="36"/>
  <c r="GX35" i="36"/>
  <c r="CJ42" i="36" s="1"/>
  <c r="BB104" i="36"/>
  <c r="AO142" i="36"/>
  <c r="CW4" i="38"/>
  <c r="CW43" i="38"/>
  <c r="CX4" i="38"/>
  <c r="CX23" i="38"/>
  <c r="CX36" i="38"/>
  <c r="F67" i="36"/>
  <c r="CW3" i="38"/>
  <c r="CX10" i="38"/>
  <c r="CW17" i="38"/>
  <c r="CW42" i="38"/>
  <c r="CW35" i="38"/>
  <c r="V34" i="36" s="1"/>
  <c r="G117" i="33" s="1"/>
  <c r="T39" i="36"/>
  <c r="BC72" i="36"/>
  <c r="CW16" i="38"/>
  <c r="CX22" i="38"/>
  <c r="CX2" i="38"/>
  <c r="CX9" i="38"/>
  <c r="CX16" i="38"/>
  <c r="CX27" i="38"/>
  <c r="CU1" i="38"/>
  <c r="P29" i="36" s="1"/>
  <c r="CW15" i="38"/>
  <c r="CV1" i="38"/>
  <c r="U28" i="36" s="1"/>
  <c r="CX21" i="38"/>
  <c r="CU33" i="38"/>
  <c r="CX8" i="38"/>
  <c r="CW14" i="38"/>
  <c r="V31" i="36" s="1"/>
  <c r="G82" i="33" s="1"/>
  <c r="CX26" i="38"/>
  <c r="CU32" i="38"/>
  <c r="CV33" i="38"/>
  <c r="CU53" i="38"/>
  <c r="CX14" i="38"/>
  <c r="CU31" i="38"/>
  <c r="P35" i="36" s="1"/>
  <c r="CV32" i="38"/>
  <c r="CX33" i="38"/>
  <c r="CU52" i="38"/>
  <c r="CW7" i="38"/>
  <c r="CV31" i="38"/>
  <c r="CX32" i="38"/>
  <c r="CV52" i="38"/>
  <c r="U110" i="36" s="1"/>
  <c r="CX53" i="38"/>
  <c r="AQ42" i="36" l="1"/>
  <c r="CG42" i="36"/>
  <c r="BZ26" i="36"/>
  <c r="BA42" i="36"/>
  <c r="CJ26" i="36"/>
  <c r="O35" i="36"/>
  <c r="GM35" i="36" s="1"/>
  <c r="GO35" i="36" s="1"/>
  <c r="L124" i="33"/>
  <c r="T42" i="36"/>
  <c r="AG26" i="36"/>
  <c r="O29" i="36"/>
  <c r="GM29" i="36" s="1"/>
  <c r="GO29" i="36" s="1"/>
  <c r="L71" i="33"/>
  <c r="AJ26" i="36"/>
  <c r="W42" i="36"/>
  <c r="F132" i="36"/>
  <c r="BA108" i="36"/>
  <c r="BA142" i="36"/>
  <c r="O38" i="36"/>
  <c r="GM38" i="36" s="1"/>
  <c r="GO38" i="36" s="1"/>
  <c r="L151" i="33"/>
  <c r="AQ108" i="36"/>
  <c r="AQ142" i="36"/>
  <c r="F122" i="36"/>
  <c r="T142" i="36"/>
  <c r="F133" i="36"/>
  <c r="T108" i="36"/>
  <c r="DI26" i="38"/>
  <c r="DH26" i="38"/>
  <c r="DG26" i="38"/>
  <c r="DF26" i="38"/>
  <c r="G98" i="33"/>
  <c r="DI39" i="38"/>
  <c r="DH39" i="38"/>
  <c r="DG39" i="38"/>
  <c r="DF39" i="38"/>
  <c r="P37" i="36" s="1"/>
  <c r="G134" i="33"/>
  <c r="G17" i="37"/>
  <c r="C42" i="34"/>
  <c r="M42" i="34" s="1"/>
  <c r="DJ18" i="38"/>
  <c r="L90" i="33"/>
  <c r="F135" i="36"/>
  <c r="G92" i="34" s="1"/>
  <c r="V108" i="36"/>
  <c r="V142" i="36"/>
  <c r="AQ72" i="36"/>
  <c r="F52" i="36"/>
  <c r="AQ26" i="36"/>
  <c r="AO18" i="36"/>
  <c r="F176" i="36"/>
  <c r="DI46" i="38"/>
  <c r="DH46" i="38"/>
  <c r="DG46" i="38"/>
  <c r="DF46" i="38"/>
  <c r="G144" i="33"/>
  <c r="BC172" i="36"/>
  <c r="F88" i="36"/>
  <c r="BC22" i="36"/>
  <c r="DI12" i="38"/>
  <c r="DH12" i="38"/>
  <c r="DG12" i="38"/>
  <c r="DF12" i="38"/>
  <c r="G80" i="33"/>
  <c r="DI8" i="38"/>
  <c r="DH8" i="38"/>
  <c r="DG8" i="38"/>
  <c r="Q28" i="36" s="1"/>
  <c r="DF8" i="38"/>
  <c r="G67" i="33"/>
  <c r="DI53" i="38"/>
  <c r="DH53" i="38"/>
  <c r="DG53" i="38"/>
  <c r="DF53" i="38"/>
  <c r="G56" i="34"/>
  <c r="DI10" i="38"/>
  <c r="DH10" i="38"/>
  <c r="DG10" i="38"/>
  <c r="DF10" i="38"/>
  <c r="G69" i="33"/>
  <c r="CG26" i="36"/>
  <c r="AX42" i="36"/>
  <c r="F197" i="36"/>
  <c r="BD18" i="36"/>
  <c r="DI51" i="38"/>
  <c r="DH51" i="38"/>
  <c r="DG51" i="38"/>
  <c r="DF51" i="38"/>
  <c r="DJ51" i="38" s="1"/>
  <c r="AP22" i="36"/>
  <c r="F81" i="36"/>
  <c r="AP172" i="36"/>
  <c r="CD26" i="36"/>
  <c r="AU42" i="36"/>
  <c r="DJ31" i="38"/>
  <c r="L113" i="33"/>
  <c r="DJ3" i="38"/>
  <c r="L58" i="33"/>
  <c r="AH112" i="36"/>
  <c r="G54" i="34"/>
  <c r="DI21" i="38"/>
  <c r="DH21" i="38"/>
  <c r="DG21" i="38"/>
  <c r="DF21" i="38"/>
  <c r="G93" i="33"/>
  <c r="V28" i="36"/>
  <c r="DI6" i="38"/>
  <c r="DH6" i="38"/>
  <c r="DG6" i="38"/>
  <c r="DF6" i="38"/>
  <c r="G63" i="33"/>
  <c r="DJ5" i="38"/>
  <c r="L61" i="33"/>
  <c r="DI43" i="38"/>
  <c r="DH43" i="38"/>
  <c r="DG43" i="38"/>
  <c r="DF43" i="38"/>
  <c r="G140" i="33"/>
  <c r="AS142" i="36"/>
  <c r="F129" i="36"/>
  <c r="AS108" i="36"/>
  <c r="DJ15" i="38"/>
  <c r="L85" i="33"/>
  <c r="CG108" i="36"/>
  <c r="AX112" i="36"/>
  <c r="F185" i="36"/>
  <c r="BB18" i="36"/>
  <c r="DI23" i="38"/>
  <c r="DH23" i="38"/>
  <c r="DG23" i="38"/>
  <c r="DF23" i="38"/>
  <c r="G95" i="33"/>
  <c r="DI40" i="38"/>
  <c r="DJ40" i="38" s="1"/>
  <c r="DH40" i="38"/>
  <c r="DG40" i="38"/>
  <c r="DF40" i="38"/>
  <c r="AS42" i="36"/>
  <c r="CB26" i="36"/>
  <c r="DJ24" i="38"/>
  <c r="L96" i="33"/>
  <c r="DJ20" i="38"/>
  <c r="L92" i="33"/>
  <c r="L100" i="33"/>
  <c r="DJ28" i="38"/>
  <c r="DJ1" i="38"/>
  <c r="S28" i="36"/>
  <c r="L55" i="33"/>
  <c r="L54" i="33" s="1"/>
  <c r="DJ19" i="38"/>
  <c r="L91" i="33"/>
  <c r="DI49" i="38"/>
  <c r="DH49" i="38"/>
  <c r="DG49" i="38"/>
  <c r="DF49" i="38"/>
  <c r="G148" i="33"/>
  <c r="DI44" i="38"/>
  <c r="DH44" i="38"/>
  <c r="DG44" i="38"/>
  <c r="DF44" i="38"/>
  <c r="G141" i="33"/>
  <c r="P110" i="36"/>
  <c r="G54" i="33"/>
  <c r="DI36" i="38"/>
  <c r="DH36" i="38"/>
  <c r="DG36" i="38"/>
  <c r="DF36" i="38"/>
  <c r="G121" i="33"/>
  <c r="DF27" i="38"/>
  <c r="DI27" i="38"/>
  <c r="DH27" i="38"/>
  <c r="DG27" i="38"/>
  <c r="G99" i="33"/>
  <c r="DI33" i="38"/>
  <c r="DH33" i="38"/>
  <c r="DG33" i="38"/>
  <c r="DF33" i="38"/>
  <c r="G115" i="33"/>
  <c r="DF16" i="38"/>
  <c r="DI16" i="38"/>
  <c r="DH16" i="38"/>
  <c r="G87" i="33"/>
  <c r="DG16" i="38"/>
  <c r="DJ37" i="38"/>
  <c r="L122" i="33"/>
  <c r="DJ29" i="38"/>
  <c r="L101" i="33"/>
  <c r="Q110" i="36"/>
  <c r="AD112" i="36" s="1"/>
  <c r="DI47" i="38"/>
  <c r="DH47" i="38"/>
  <c r="DG47" i="38"/>
  <c r="DF47" i="38"/>
  <c r="G146" i="33"/>
  <c r="DH42" i="38"/>
  <c r="DG42" i="38"/>
  <c r="DF42" i="38"/>
  <c r="G139" i="33"/>
  <c r="DI42" i="38"/>
  <c r="AZ142" i="36"/>
  <c r="AZ108" i="36"/>
  <c r="F123" i="36"/>
  <c r="AT142" i="36"/>
  <c r="F130" i="36"/>
  <c r="AT108" i="36"/>
  <c r="R110" i="36"/>
  <c r="AE112" i="36" s="1"/>
  <c r="DF48" i="38"/>
  <c r="DI48" i="38"/>
  <c r="DH48" i="38"/>
  <c r="G147" i="33"/>
  <c r="DG48" i="38"/>
  <c r="DI32" i="38"/>
  <c r="DH32" i="38"/>
  <c r="R34" i="36" s="1"/>
  <c r="DG32" i="38"/>
  <c r="Q34" i="36" s="1"/>
  <c r="DF32" i="38"/>
  <c r="P34" i="36" s="1"/>
  <c r="G114" i="33"/>
  <c r="DI4" i="38"/>
  <c r="DH4" i="38"/>
  <c r="L60" i="33" s="1"/>
  <c r="L57" i="33" s="1"/>
  <c r="DG4" i="38"/>
  <c r="DF4" i="38"/>
  <c r="G59" i="33"/>
  <c r="DF9" i="38"/>
  <c r="DI9" i="38"/>
  <c r="DH9" i="38"/>
  <c r="DG9" i="38"/>
  <c r="G68" i="33"/>
  <c r="DJ7" i="38"/>
  <c r="L64" i="33"/>
  <c r="DF2" i="38"/>
  <c r="P28" i="36" s="1"/>
  <c r="DI2" i="38"/>
  <c r="DJ2" i="38" s="1"/>
  <c r="DH2" i="38"/>
  <c r="R28" i="36" s="1"/>
  <c r="DG2" i="38"/>
  <c r="F146" i="36"/>
  <c r="AO104" i="36"/>
  <c r="O32" i="36"/>
  <c r="GM32" i="36" s="1"/>
  <c r="GO32" i="36" s="1"/>
  <c r="L103" i="33"/>
  <c r="DI45" i="38"/>
  <c r="DH45" i="38"/>
  <c r="L143" i="33" s="1"/>
  <c r="DG45" i="38"/>
  <c r="DF45" i="38"/>
  <c r="G142" i="33"/>
  <c r="S110" i="36"/>
  <c r="DJ52" i="38"/>
  <c r="L55" i="34"/>
  <c r="AZ42" i="36"/>
  <c r="CI26" i="36"/>
  <c r="V37" i="36"/>
  <c r="G136" i="33" s="1"/>
  <c r="DJ17" i="38"/>
  <c r="L88" i="33"/>
  <c r="DJ50" i="38"/>
  <c r="L149" i="33"/>
  <c r="F136" i="36"/>
  <c r="W108" i="36"/>
  <c r="W142" i="36"/>
  <c r="U34" i="36"/>
  <c r="G112" i="33" s="1"/>
  <c r="DI14" i="38"/>
  <c r="DH14" i="38"/>
  <c r="L84" i="33" s="1"/>
  <c r="L82" i="33" s="1"/>
  <c r="DG14" i="38"/>
  <c r="DF14" i="38"/>
  <c r="G83" i="33"/>
  <c r="DG22" i="38"/>
  <c r="DF22" i="38"/>
  <c r="DI22" i="38"/>
  <c r="G94" i="33"/>
  <c r="DH22" i="38"/>
  <c r="DJ35" i="38"/>
  <c r="L118" i="33"/>
  <c r="L116" i="33" s="1"/>
  <c r="AO128" i="33" s="1"/>
  <c r="DJ25" i="38"/>
  <c r="L97" i="33"/>
  <c r="DF41" i="38"/>
  <c r="DI41" i="38"/>
  <c r="DH41" i="38"/>
  <c r="L138" i="33" s="1"/>
  <c r="L136" i="33" s="1"/>
  <c r="DG41" i="38"/>
  <c r="G137" i="33"/>
  <c r="AH42" i="36" l="1"/>
  <c r="U42" i="36" s="1"/>
  <c r="CP28" i="36"/>
  <c r="O28" i="36" s="1"/>
  <c r="AH26" i="36"/>
  <c r="U112" i="36"/>
  <c r="AH108" i="36"/>
  <c r="Q37" i="36"/>
  <c r="F162" i="36"/>
  <c r="BA104" i="36"/>
  <c r="AC112" i="36"/>
  <c r="CP110" i="36"/>
  <c r="O110" i="36" s="1"/>
  <c r="AX26" i="36"/>
  <c r="F49" i="36"/>
  <c r="AX72" i="36"/>
  <c r="R37" i="36"/>
  <c r="DJ32" i="38"/>
  <c r="L114" i="33"/>
  <c r="AT155" i="33"/>
  <c r="DJ47" i="38"/>
  <c r="L146" i="33"/>
  <c r="DJ39" i="38"/>
  <c r="S37" i="36"/>
  <c r="L134" i="33"/>
  <c r="L133" i="33" s="1"/>
  <c r="DJ43" i="38"/>
  <c r="L140" i="33"/>
  <c r="DJ45" i="38"/>
  <c r="L142" i="33"/>
  <c r="DJ48" i="38"/>
  <c r="L147" i="33"/>
  <c r="S34" i="36"/>
  <c r="CP34" i="36" s="1"/>
  <c r="O34" i="36" s="1"/>
  <c r="P31" i="36"/>
  <c r="W72" i="36"/>
  <c r="F66" i="36"/>
  <c r="W26" i="36"/>
  <c r="DJ42" i="38"/>
  <c r="L139" i="33"/>
  <c r="DJ9" i="38"/>
  <c r="L68" i="33"/>
  <c r="R112" i="36"/>
  <c r="AE108" i="36"/>
  <c r="DJ33" i="38"/>
  <c r="L115" i="33"/>
  <c r="L112" i="33" s="1"/>
  <c r="DJ44" i="38"/>
  <c r="L141" i="33"/>
  <c r="DJ10" i="38"/>
  <c r="L69" i="33"/>
  <c r="Q31" i="36"/>
  <c r="AD42" i="36" s="1"/>
  <c r="AQ22" i="36"/>
  <c r="F82" i="36"/>
  <c r="AQ172" i="36"/>
  <c r="DJ26" i="38"/>
  <c r="L98" i="33"/>
  <c r="F119" i="36"/>
  <c r="AX142" i="36"/>
  <c r="AX108" i="36"/>
  <c r="R31" i="36"/>
  <c r="AW103" i="33"/>
  <c r="AN103" i="33"/>
  <c r="Q112" i="36"/>
  <c r="AD108" i="36"/>
  <c r="DJ6" i="38"/>
  <c r="L63" i="33"/>
  <c r="AU26" i="36"/>
  <c r="AU72" i="36"/>
  <c r="F61" i="36"/>
  <c r="S31" i="36"/>
  <c r="DJ12" i="38"/>
  <c r="L80" i="33"/>
  <c r="L79" i="33" s="1"/>
  <c r="F165" i="36"/>
  <c r="V104" i="36"/>
  <c r="AW71" i="33"/>
  <c r="AN71" i="33"/>
  <c r="CZ28" i="36"/>
  <c r="Y28" i="36" s="1"/>
  <c r="CY28" i="36"/>
  <c r="X28" i="36" s="1"/>
  <c r="AT107" i="33"/>
  <c r="AT104" i="36"/>
  <c r="F160" i="36"/>
  <c r="DJ23" i="38"/>
  <c r="L95" i="33"/>
  <c r="DJ14" i="38"/>
  <c r="L83" i="33"/>
  <c r="L81" i="33" s="1"/>
  <c r="AO107" i="33" s="1"/>
  <c r="F166" i="36"/>
  <c r="W104" i="36"/>
  <c r="AT75" i="33"/>
  <c r="DJ49" i="38"/>
  <c r="L148" i="33"/>
  <c r="AS72" i="36"/>
  <c r="F59" i="36"/>
  <c r="AS26" i="36"/>
  <c r="F181" i="36"/>
  <c r="AP18" i="36"/>
  <c r="DJ27" i="38"/>
  <c r="L99" i="33"/>
  <c r="L89" i="33" s="1"/>
  <c r="AW107" i="33" s="1"/>
  <c r="AI42" i="36"/>
  <c r="G57" i="33"/>
  <c r="G16" i="37"/>
  <c r="C42" i="33"/>
  <c r="M42" i="33" s="1"/>
  <c r="F188" i="36"/>
  <c r="BC18" i="36"/>
  <c r="T26" i="36"/>
  <c r="T72" i="36"/>
  <c r="F63" i="36"/>
  <c r="DJ4" i="38"/>
  <c r="L59" i="33"/>
  <c r="L56" i="33" s="1"/>
  <c r="AO75" i="33" s="1"/>
  <c r="F163" i="36"/>
  <c r="T104" i="36"/>
  <c r="AW124" i="33"/>
  <c r="AN124" i="33"/>
  <c r="DJ36" i="38"/>
  <c r="L121" i="33"/>
  <c r="L120" i="33" s="1"/>
  <c r="AW128" i="33" s="1"/>
  <c r="F159" i="36"/>
  <c r="AS104" i="36"/>
  <c r="DJ21" i="38"/>
  <c r="L93" i="33"/>
  <c r="DJ41" i="38"/>
  <c r="L137" i="33"/>
  <c r="L135" i="33" s="1"/>
  <c r="AO155" i="33" s="1"/>
  <c r="DJ22" i="38"/>
  <c r="L94" i="33"/>
  <c r="DJ53" i="38"/>
  <c r="L56" i="34"/>
  <c r="L54" i="34" s="1"/>
  <c r="F152" i="36"/>
  <c r="AQ104" i="36"/>
  <c r="AR75" i="33"/>
  <c r="CZ110" i="36"/>
  <c r="Y110" i="36" s="1"/>
  <c r="CY110" i="36"/>
  <c r="X110" i="36" s="1"/>
  <c r="AF112" i="36"/>
  <c r="F153" i="36"/>
  <c r="AZ104" i="36"/>
  <c r="DJ16" i="38"/>
  <c r="L87" i="33"/>
  <c r="AZ26" i="36"/>
  <c r="F53" i="36"/>
  <c r="AZ72" i="36"/>
  <c r="DJ46" i="38"/>
  <c r="L144" i="33"/>
  <c r="DJ8" i="38"/>
  <c r="L67" i="33"/>
  <c r="L66" i="33" s="1"/>
  <c r="AW75" i="33" s="1"/>
  <c r="AW151" i="33"/>
  <c r="AN151" i="33"/>
  <c r="BA26" i="36"/>
  <c r="BA72" i="36"/>
  <c r="F62" i="36"/>
  <c r="CP37" i="36" l="1"/>
  <c r="O37" i="36" s="1"/>
  <c r="AE42" i="36"/>
  <c r="AE26" i="36" s="1"/>
  <c r="AF42" i="36"/>
  <c r="AF26" i="36" s="1"/>
  <c r="L57" i="34"/>
  <c r="AR61" i="34"/>
  <c r="Q42" i="36"/>
  <c r="AD26" i="36"/>
  <c r="AR128" i="33"/>
  <c r="L125" i="33" s="1"/>
  <c r="L123" i="33"/>
  <c r="P112" i="36"/>
  <c r="CH112" i="36"/>
  <c r="CF112" i="36"/>
  <c r="AC108" i="36"/>
  <c r="CE112" i="36"/>
  <c r="L276" i="33"/>
  <c r="K39" i="33"/>
  <c r="L225" i="33"/>
  <c r="L169" i="33"/>
  <c r="L229" i="33"/>
  <c r="L227" i="33" s="1"/>
  <c r="L173" i="33"/>
  <c r="L171" i="33" s="1"/>
  <c r="L280" i="33"/>
  <c r="L278" i="33" s="1"/>
  <c r="F92" i="36"/>
  <c r="BA172" i="36"/>
  <c r="BA22" i="36"/>
  <c r="AX104" i="36"/>
  <c r="F149" i="36"/>
  <c r="R142" i="36"/>
  <c r="R108" i="36"/>
  <c r="F126" i="36"/>
  <c r="L150" i="33"/>
  <c r="AR155" i="33"/>
  <c r="L152" i="33" s="1"/>
  <c r="CY37" i="36"/>
  <c r="X37" i="36" s="1"/>
  <c r="AZ155" i="33" s="1"/>
  <c r="L153" i="33" s="1"/>
  <c r="K155" i="33" s="1"/>
  <c r="I155" i="33" s="1"/>
  <c r="CZ37" i="36"/>
  <c r="Y37" i="36" s="1"/>
  <c r="BA155" i="33" s="1"/>
  <c r="L154" i="33" s="1"/>
  <c r="AN155" i="33" s="1"/>
  <c r="AB112" i="36"/>
  <c r="GM110" i="36"/>
  <c r="AK112" i="36"/>
  <c r="AZ61" i="34"/>
  <c r="AL112" i="36"/>
  <c r="BA61" i="34"/>
  <c r="E17" i="37"/>
  <c r="C40" i="34"/>
  <c r="G196" i="34"/>
  <c r="K41" i="34"/>
  <c r="L70" i="33"/>
  <c r="AR107" i="33"/>
  <c r="L104" i="33" s="1"/>
  <c r="L102" i="33"/>
  <c r="AZ75" i="33"/>
  <c r="BA75" i="33"/>
  <c r="S112" i="36"/>
  <c r="AF108" i="36"/>
  <c r="AI26" i="36"/>
  <c r="V42" i="36"/>
  <c r="L145" i="33"/>
  <c r="AW155" i="33" s="1"/>
  <c r="U142" i="36"/>
  <c r="F134" i="36"/>
  <c r="G91" i="34" s="1"/>
  <c r="U108" i="36"/>
  <c r="CZ31" i="36"/>
  <c r="Y31" i="36" s="1"/>
  <c r="BA107" i="33" s="1"/>
  <c r="L106" i="33" s="1"/>
  <c r="CY31" i="36"/>
  <c r="X31" i="36" s="1"/>
  <c r="AZ107" i="33" s="1"/>
  <c r="L105" i="33" s="1"/>
  <c r="AN107" i="33" s="1"/>
  <c r="F182" i="36"/>
  <c r="AQ18" i="36"/>
  <c r="U26" i="36"/>
  <c r="U72" i="36"/>
  <c r="F64" i="36"/>
  <c r="G190" i="33" s="1"/>
  <c r="L72" i="33"/>
  <c r="K38" i="33"/>
  <c r="L283" i="33"/>
  <c r="L271" i="33"/>
  <c r="L232" i="33"/>
  <c r="F91" i="36"/>
  <c r="AU22" i="36"/>
  <c r="F17" i="37"/>
  <c r="C41" i="34"/>
  <c r="M41" i="34" s="1"/>
  <c r="W172" i="36"/>
  <c r="F96" i="36"/>
  <c r="W22" i="36"/>
  <c r="F93" i="36"/>
  <c r="T172" i="36"/>
  <c r="T22" i="36"/>
  <c r="L274" i="33"/>
  <c r="L223" i="33"/>
  <c r="L221" i="33" s="1"/>
  <c r="L167" i="33"/>
  <c r="L165" i="33" s="1"/>
  <c r="AZ172" i="36"/>
  <c r="AZ22" i="36"/>
  <c r="F83" i="36"/>
  <c r="CP31" i="36"/>
  <c r="O31" i="36" s="1"/>
  <c r="GM28" i="36"/>
  <c r="AB42" i="36"/>
  <c r="F89" i="36"/>
  <c r="AS172" i="36"/>
  <c r="AS22" i="36"/>
  <c r="CZ34" i="36"/>
  <c r="Y34" i="36" s="1"/>
  <c r="BA128" i="33" s="1"/>
  <c r="L127" i="33" s="1"/>
  <c r="CY34" i="36"/>
  <c r="X34" i="36" s="1"/>
  <c r="AZ128" i="33" s="1"/>
  <c r="L126" i="33" s="1"/>
  <c r="AC42" i="36"/>
  <c r="Q142" i="36"/>
  <c r="Q108" i="36"/>
  <c r="F124" i="36"/>
  <c r="F79" i="36"/>
  <c r="AX172" i="36"/>
  <c r="AX22" i="36"/>
  <c r="AN128" i="33" l="1"/>
  <c r="S42" i="36"/>
  <c r="R42" i="36"/>
  <c r="GM31" i="36"/>
  <c r="GO31" i="36" s="1"/>
  <c r="Y112" i="36"/>
  <c r="AL108" i="36"/>
  <c r="L74" i="33"/>
  <c r="L285" i="33"/>
  <c r="L234" i="33"/>
  <c r="L178" i="33"/>
  <c r="X112" i="36"/>
  <c r="AK108" i="36"/>
  <c r="K128" i="33"/>
  <c r="I128" i="33" s="1"/>
  <c r="F189" i="36"/>
  <c r="AS18" i="36"/>
  <c r="F196" i="36"/>
  <c r="W18" i="36"/>
  <c r="F94" i="36"/>
  <c r="U172" i="36"/>
  <c r="U22" i="36"/>
  <c r="AL42" i="36"/>
  <c r="CA112" i="36"/>
  <c r="GP110" i="36"/>
  <c r="CD112" i="36" s="1"/>
  <c r="L284" i="33"/>
  <c r="L233" i="33"/>
  <c r="L73" i="33"/>
  <c r="L177" i="33"/>
  <c r="O112" i="36"/>
  <c r="AB108" i="36"/>
  <c r="AK42" i="36"/>
  <c r="GM34" i="36"/>
  <c r="GO34" i="36" s="1"/>
  <c r="O42" i="36"/>
  <c r="AB26" i="36"/>
  <c r="GO28" i="36"/>
  <c r="CC42" i="36" s="1"/>
  <c r="K107" i="33"/>
  <c r="I107" i="33" s="1"/>
  <c r="R26" i="36"/>
  <c r="F56" i="36"/>
  <c r="R72" i="36"/>
  <c r="L60" i="34"/>
  <c r="L186" i="34"/>
  <c r="L79" i="34"/>
  <c r="L166" i="34"/>
  <c r="L78" i="34"/>
  <c r="L165" i="34"/>
  <c r="L185" i="34"/>
  <c r="L59" i="34"/>
  <c r="S26" i="36"/>
  <c r="F57" i="36"/>
  <c r="S72" i="36"/>
  <c r="E16" i="37"/>
  <c r="C40" i="33"/>
  <c r="GM37" i="36"/>
  <c r="GO37" i="36" s="1"/>
  <c r="Q26" i="36"/>
  <c r="F54" i="36"/>
  <c r="Q72" i="36"/>
  <c r="P142" i="36"/>
  <c r="F115" i="36"/>
  <c r="P108" i="36"/>
  <c r="CE108" i="36"/>
  <c r="AV112" i="36"/>
  <c r="L152" i="34"/>
  <c r="L150" i="34" s="1"/>
  <c r="L172" i="34"/>
  <c r="L170" i="34" s="1"/>
  <c r="L77" i="34"/>
  <c r="L58" i="34"/>
  <c r="K38" i="34"/>
  <c r="L65" i="34"/>
  <c r="L63" i="34" s="1"/>
  <c r="L184" i="34"/>
  <c r="L164" i="34"/>
  <c r="CH42" i="36"/>
  <c r="CF42" i="36"/>
  <c r="AC26" i="36"/>
  <c r="CE42" i="36"/>
  <c r="P42" i="36"/>
  <c r="F193" i="36"/>
  <c r="T18" i="36"/>
  <c r="F192" i="36"/>
  <c r="BA18" i="36"/>
  <c r="H16" i="37"/>
  <c r="C43" i="33"/>
  <c r="M43" i="33" s="1"/>
  <c r="L164" i="33"/>
  <c r="L162" i="33" s="1"/>
  <c r="L186" i="33" s="1"/>
  <c r="F164" i="36"/>
  <c r="U104" i="36"/>
  <c r="L220" i="33"/>
  <c r="L218" i="33" s="1"/>
  <c r="CF108" i="36"/>
  <c r="AW112" i="36"/>
  <c r="S142" i="36"/>
  <c r="S108" i="36"/>
  <c r="F127" i="36"/>
  <c r="AX18" i="36"/>
  <c r="F179" i="36"/>
  <c r="F183" i="36"/>
  <c r="AZ18" i="36"/>
  <c r="F154" i="36"/>
  <c r="Q104" i="36"/>
  <c r="L272" i="33"/>
  <c r="L269" i="33" s="1"/>
  <c r="L176" i="33"/>
  <c r="V72" i="36"/>
  <c r="F65" i="36"/>
  <c r="G191" i="33" s="1"/>
  <c r="V26" i="36"/>
  <c r="M40" i="34"/>
  <c r="R104" i="36"/>
  <c r="F156" i="36"/>
  <c r="AY112" i="36"/>
  <c r="CH108" i="36"/>
  <c r="CA42" i="36" l="1"/>
  <c r="L216" i="33"/>
  <c r="L267" i="33" s="1"/>
  <c r="AN61" i="34"/>
  <c r="K61" i="34"/>
  <c r="O72" i="36"/>
  <c r="F44" i="36"/>
  <c r="O26" i="36"/>
  <c r="G294" i="33"/>
  <c r="K40" i="33"/>
  <c r="L148" i="34"/>
  <c r="L142" i="34"/>
  <c r="S172" i="36"/>
  <c r="F87" i="36"/>
  <c r="S22" i="36"/>
  <c r="F117" i="36"/>
  <c r="AV142" i="36"/>
  <c r="AV108" i="36"/>
  <c r="AK26" i="36"/>
  <c r="X42" i="36"/>
  <c r="F95" i="36"/>
  <c r="V172" i="36"/>
  <c r="V22" i="36"/>
  <c r="P72" i="36"/>
  <c r="P26" i="36"/>
  <c r="F45" i="36"/>
  <c r="O142" i="36"/>
  <c r="F114" i="36"/>
  <c r="O108" i="36"/>
  <c r="F194" i="36"/>
  <c r="U18" i="36"/>
  <c r="F120" i="36"/>
  <c r="AY142" i="36"/>
  <c r="AY108" i="36"/>
  <c r="P104" i="36"/>
  <c r="F145" i="36"/>
  <c r="X108" i="36"/>
  <c r="X142" i="36"/>
  <c r="F138" i="36"/>
  <c r="CA26" i="36"/>
  <c r="AR42" i="36"/>
  <c r="Q172" i="36"/>
  <c r="F84" i="36"/>
  <c r="Q22" i="36"/>
  <c r="AN75" i="33"/>
  <c r="K75" i="33"/>
  <c r="I75" i="33" s="1"/>
  <c r="G195" i="34"/>
  <c r="K40" i="34"/>
  <c r="F157" i="36"/>
  <c r="J17" i="37" s="1"/>
  <c r="S104" i="36"/>
  <c r="CE26" i="36"/>
  <c r="AV42" i="36"/>
  <c r="CF26" i="36"/>
  <c r="AW42" i="36"/>
  <c r="F118" i="36"/>
  <c r="AW142" i="36"/>
  <c r="AW108" i="36"/>
  <c r="AY42" i="36"/>
  <c r="CH26" i="36"/>
  <c r="R172" i="36"/>
  <c r="F86" i="36"/>
  <c r="R22" i="36"/>
  <c r="CC26" i="36"/>
  <c r="AT42" i="36"/>
  <c r="AU112" i="36"/>
  <c r="CD108" i="36"/>
  <c r="M40" i="33"/>
  <c r="D23" i="2" s="1"/>
  <c r="AR112" i="36"/>
  <c r="CA108" i="36"/>
  <c r="L87" i="34"/>
  <c r="Y42" i="36"/>
  <c r="AL26" i="36"/>
  <c r="Y108" i="36"/>
  <c r="Y142" i="36"/>
  <c r="F139" i="36"/>
  <c r="AT72" i="36" l="1"/>
  <c r="F60" i="36"/>
  <c r="AT26" i="36"/>
  <c r="J16" i="37"/>
  <c r="F150" i="36"/>
  <c r="AY104" i="36"/>
  <c r="S18" i="36"/>
  <c r="F187" i="36"/>
  <c r="L191" i="34"/>
  <c r="L168" i="34"/>
  <c r="O104" i="36"/>
  <c r="F144" i="36"/>
  <c r="F169" i="36"/>
  <c r="Y104" i="36"/>
  <c r="AR72" i="36"/>
  <c r="F70" i="36"/>
  <c r="AR26" i="36"/>
  <c r="F75" i="36"/>
  <c r="P172" i="36"/>
  <c r="P22" i="36"/>
  <c r="AU142" i="36"/>
  <c r="F131" i="36"/>
  <c r="AU108" i="36"/>
  <c r="R18" i="36"/>
  <c r="F186" i="36"/>
  <c r="AY26" i="36"/>
  <c r="F50" i="36"/>
  <c r="AY72" i="36"/>
  <c r="AW26" i="36"/>
  <c r="F48" i="36"/>
  <c r="AW72" i="36"/>
  <c r="F168" i="36"/>
  <c r="X104" i="36"/>
  <c r="F195" i="36"/>
  <c r="V18" i="36"/>
  <c r="O172" i="36"/>
  <c r="F74" i="36"/>
  <c r="O22" i="36"/>
  <c r="Q18" i="36"/>
  <c r="F184" i="36"/>
  <c r="AW104" i="36"/>
  <c r="F148" i="36"/>
  <c r="AR142" i="36"/>
  <c r="F140" i="36"/>
  <c r="AR108" i="36"/>
  <c r="G295" i="33"/>
  <c r="K41" i="33"/>
  <c r="I61" i="34"/>
  <c r="BT61" i="34"/>
  <c r="BW61" i="34"/>
  <c r="BX61" i="34" s="1"/>
  <c r="AV104" i="36"/>
  <c r="F147" i="36"/>
  <c r="Y72" i="36"/>
  <c r="F69" i="36"/>
  <c r="Y26" i="36"/>
  <c r="F47" i="36"/>
  <c r="AV72" i="36"/>
  <c r="AV26" i="36"/>
  <c r="X72" i="36"/>
  <c r="F68" i="36"/>
  <c r="X26" i="36"/>
  <c r="AR22" i="36" l="1"/>
  <c r="F100" i="36"/>
  <c r="AR172" i="36"/>
  <c r="X172" i="36"/>
  <c r="X22" i="36"/>
  <c r="F98" i="36"/>
  <c r="AY172" i="36"/>
  <c r="AY22" i="36"/>
  <c r="F80" i="36"/>
  <c r="AU104" i="36"/>
  <c r="F161" i="36"/>
  <c r="AU172" i="36"/>
  <c r="F174" i="36"/>
  <c r="O18" i="36"/>
  <c r="F170" i="36"/>
  <c r="AR104" i="36"/>
  <c r="P18" i="36"/>
  <c r="F175" i="36"/>
  <c r="F77" i="36"/>
  <c r="AV172" i="36"/>
  <c r="AV22" i="36"/>
  <c r="F78" i="36"/>
  <c r="AW172" i="36"/>
  <c r="AW22" i="36"/>
  <c r="Y172" i="36"/>
  <c r="Y22" i="36"/>
  <c r="F99" i="36"/>
  <c r="AT172" i="36"/>
  <c r="F90" i="36"/>
  <c r="AT22" i="36"/>
  <c r="F16" i="37" l="1"/>
  <c r="I16" i="37" s="1"/>
  <c r="N16" i="37" s="1"/>
  <c r="C41" i="33"/>
  <c r="F190" i="36"/>
  <c r="AT18" i="36"/>
  <c r="F199" i="36"/>
  <c r="Y18" i="36"/>
  <c r="F198" i="36"/>
  <c r="X18" i="36"/>
  <c r="AW18" i="36"/>
  <c r="F178" i="36"/>
  <c r="F200" i="36"/>
  <c r="AR18" i="36"/>
  <c r="AU18" i="36"/>
  <c r="F191" i="36"/>
  <c r="C43" i="34"/>
  <c r="H17" i="37"/>
  <c r="I17" i="37" s="1"/>
  <c r="N17" i="37" s="1"/>
  <c r="AY18" i="36"/>
  <c r="F180" i="36"/>
  <c r="AV18" i="36"/>
  <c r="F177" i="36"/>
  <c r="M41" i="33" l="1"/>
  <c r="E23" i="2" s="1"/>
  <c r="C37" i="33"/>
  <c r="M43" i="34"/>
  <c r="G31" i="2" s="1"/>
  <c r="C37" i="34"/>
  <c r="K48" i="2"/>
  <c r="D33" i="2"/>
  <c r="B42" i="2" l="1"/>
  <c r="G7" i="32" l="1"/>
  <c r="G8" i="32" s="1"/>
  <c r="G9" i="32" s="1"/>
  <c r="G7" i="31"/>
  <c r="G8" i="31" s="1"/>
  <c r="G9" i="31" s="1"/>
  <c r="G7" i="30"/>
  <c r="G8" i="30" s="1"/>
  <c r="G9" i="30" s="1"/>
  <c r="G7" i="29"/>
  <c r="G8" i="29" s="1"/>
  <c r="G9" i="29" s="1"/>
  <c r="G7" i="28"/>
  <c r="G8" i="28" s="1"/>
  <c r="G9" i="28" s="1"/>
  <c r="G7" i="27"/>
  <c r="G8" i="27" s="1"/>
  <c r="G9" i="27" s="1"/>
  <c r="G11" i="28" l="1"/>
  <c r="G12" i="28" s="1"/>
  <c r="G13" i="28" s="1"/>
  <c r="G14" i="28" s="1"/>
  <c r="G11" i="31"/>
  <c r="G12" i="31" s="1"/>
  <c r="G13" i="31" s="1"/>
  <c r="G14" i="31" s="1"/>
  <c r="G11" i="27"/>
  <c r="G12" i="27" s="1"/>
  <c r="G13" i="27" s="1"/>
  <c r="G14" i="27" s="1"/>
  <c r="G11" i="29"/>
  <c r="G12" i="29" s="1"/>
  <c r="G13" i="29" s="1"/>
  <c r="G14" i="29" s="1"/>
  <c r="G11" i="30"/>
  <c r="G12" i="30" s="1"/>
  <c r="G13" i="30" s="1"/>
  <c r="G14" i="30" s="1"/>
  <c r="G11" i="32"/>
  <c r="G12" i="32" s="1"/>
  <c r="G13" i="32" s="1"/>
  <c r="G14" i="32" s="1"/>
  <c r="E8" i="12"/>
  <c r="E8" i="16"/>
  <c r="E8" i="11"/>
  <c r="E8" i="15"/>
  <c r="E8" i="10"/>
  <c r="E8" i="14"/>
  <c r="E8" i="6"/>
  <c r="E7" i="12"/>
  <c r="E12" i="12" s="1"/>
  <c r="E7" i="16"/>
  <c r="E12" i="16" s="1"/>
  <c r="E7" i="11"/>
  <c r="E12" i="11" s="1"/>
  <c r="E7" i="15"/>
  <c r="E12" i="15" s="1"/>
  <c r="E7" i="10"/>
  <c r="E12" i="10" s="1"/>
  <c r="E7" i="14"/>
  <c r="E12" i="14" s="1"/>
  <c r="E7" i="6"/>
  <c r="E12" i="6" s="1"/>
  <c r="E11" i="18"/>
  <c r="E11" i="17"/>
  <c r="A3" i="26" l="1"/>
  <c r="J55" i="26"/>
  <c r="K57" i="26" s="1"/>
  <c r="K56" i="26" s="1"/>
  <c r="I55" i="26"/>
  <c r="H55" i="26"/>
  <c r="I21" i="26" l="1"/>
  <c r="I14" i="26"/>
  <c r="J14" i="25" l="1"/>
  <c r="J16" i="25" l="1"/>
  <c r="A5" i="25"/>
  <c r="J14" i="24"/>
  <c r="J17" i="24" s="1"/>
  <c r="A5" i="24"/>
  <c r="J106" i="23" l="1"/>
  <c r="J71" i="23" l="1"/>
  <c r="J46" i="23"/>
  <c r="J195" i="23" l="1"/>
  <c r="J190" i="23"/>
  <c r="J155" i="23"/>
  <c r="J150" i="23"/>
  <c r="J145" i="23"/>
  <c r="J115" i="23"/>
  <c r="J110" i="23"/>
  <c r="J76" i="23"/>
  <c r="J51" i="23"/>
  <c r="G8" i="12" l="1"/>
  <c r="G8" i="16"/>
  <c r="G8" i="11"/>
  <c r="G8" i="15"/>
  <c r="G8" i="10"/>
  <c r="G8" i="14"/>
  <c r="G8" i="6"/>
  <c r="E8" i="13"/>
  <c r="G8" i="13" l="1"/>
  <c r="G11" i="18"/>
  <c r="F12" i="18" s="1"/>
  <c r="G12" i="18" s="1"/>
  <c r="G7" i="18"/>
  <c r="G8" i="18" s="1"/>
  <c r="G9" i="18" s="1"/>
  <c r="G11" i="17"/>
  <c r="F12" i="17" s="1"/>
  <c r="G12" i="17" s="1"/>
  <c r="G7" i="17"/>
  <c r="G8" i="17" s="1"/>
  <c r="G9" i="17" s="1"/>
  <c r="G10" i="18" l="1"/>
  <c r="G13" i="18" s="1"/>
  <c r="G10" i="17"/>
  <c r="G13" i="17" s="1"/>
  <c r="G14" i="18" l="1"/>
  <c r="G15" i="18" s="1"/>
  <c r="G16" i="18" s="1"/>
  <c r="G14" i="17"/>
  <c r="G15" i="17" s="1"/>
  <c r="G16" i="17" s="1"/>
  <c r="J210" i="23" l="1"/>
  <c r="A5" i="23" l="1"/>
  <c r="J215" i="23"/>
  <c r="J217" i="23" s="1"/>
  <c r="J216" i="23" s="1"/>
  <c r="J205" i="23"/>
  <c r="J200" i="23"/>
  <c r="J185" i="23"/>
  <c r="J180" i="23"/>
  <c r="J175" i="23"/>
  <c r="J170" i="23"/>
  <c r="J165" i="23"/>
  <c r="J160" i="23"/>
  <c r="J140" i="23"/>
  <c r="J135" i="23"/>
  <c r="J130" i="23"/>
  <c r="J125" i="23"/>
  <c r="J120" i="23"/>
  <c r="J102" i="23"/>
  <c r="J99" i="23"/>
  <c r="J96" i="23"/>
  <c r="J91" i="23"/>
  <c r="J86" i="23"/>
  <c r="J81" i="23"/>
  <c r="J66" i="23"/>
  <c r="J61" i="23"/>
  <c r="J56" i="23"/>
  <c r="J42" i="23"/>
  <c r="J38" i="23"/>
  <c r="J34" i="23"/>
  <c r="J30" i="23"/>
  <c r="J26" i="23"/>
  <c r="J22" i="23"/>
  <c r="J18" i="23"/>
  <c r="J14" i="23"/>
  <c r="A3" i="9" l="1"/>
  <c r="E7" i="13" l="1"/>
  <c r="E7" i="22" l="1"/>
  <c r="G7" i="22" s="1"/>
  <c r="G8" i="22" s="1"/>
  <c r="G9" i="22" s="1"/>
  <c r="A3" i="22"/>
  <c r="E7" i="21"/>
  <c r="G7" i="21" s="1"/>
  <c r="G8" i="21" s="1"/>
  <c r="G9" i="21" s="1"/>
  <c r="A3" i="21"/>
  <c r="E7" i="20"/>
  <c r="G7" i="20" s="1"/>
  <c r="G8" i="20" s="1"/>
  <c r="G9" i="20" s="1"/>
  <c r="A3" i="20"/>
  <c r="E7" i="19"/>
  <c r="A3" i="19"/>
  <c r="A3" i="18"/>
  <c r="A3" i="17"/>
  <c r="G12" i="16"/>
  <c r="F13" i="16" s="1"/>
  <c r="G13" i="16" s="1"/>
  <c r="G7" i="16"/>
  <c r="A3" i="16"/>
  <c r="G12" i="15"/>
  <c r="F13" i="15" s="1"/>
  <c r="G13" i="15" s="1"/>
  <c r="G7" i="15"/>
  <c r="A3" i="15"/>
  <c r="G12" i="14"/>
  <c r="F13" i="14" s="1"/>
  <c r="G13" i="14" s="1"/>
  <c r="G7" i="14"/>
  <c r="A3" i="14"/>
  <c r="E12" i="13"/>
  <c r="G12" i="13" s="1"/>
  <c r="F13" i="13" s="1"/>
  <c r="G13" i="13" s="1"/>
  <c r="G7" i="13"/>
  <c r="A3" i="13"/>
  <c r="G12" i="12"/>
  <c r="F13" i="12" s="1"/>
  <c r="G13" i="12" s="1"/>
  <c r="G7" i="12"/>
  <c r="A3" i="12"/>
  <c r="A3" i="11"/>
  <c r="A3" i="10"/>
  <c r="A3" i="6"/>
  <c r="G12" i="11"/>
  <c r="F13" i="11" s="1"/>
  <c r="G13" i="11" s="1"/>
  <c r="G7" i="11"/>
  <c r="G12" i="10"/>
  <c r="F13" i="10" s="1"/>
  <c r="G13" i="10" s="1"/>
  <c r="G7" i="10"/>
  <c r="G9" i="12" l="1"/>
  <c r="G10" i="12" s="1"/>
  <c r="G9" i="16"/>
  <c r="G10" i="16" s="1"/>
  <c r="G9" i="11"/>
  <c r="G10" i="11" s="1"/>
  <c r="G9" i="15"/>
  <c r="G10" i="15" s="1"/>
  <c r="G9" i="10"/>
  <c r="G10" i="10" s="1"/>
  <c r="G9" i="14"/>
  <c r="G10" i="14" s="1"/>
  <c r="G9" i="13"/>
  <c r="G10" i="13" s="1"/>
  <c r="G10" i="22"/>
  <c r="G11" i="22" s="1"/>
  <c r="G10" i="21"/>
  <c r="G11" i="21" s="1"/>
  <c r="G10" i="20"/>
  <c r="G11" i="20" s="1"/>
  <c r="G7" i="19"/>
  <c r="G8" i="19" s="1"/>
  <c r="G9" i="19" s="1"/>
  <c r="G12" i="6"/>
  <c r="F13" i="6" s="1"/>
  <c r="G13" i="6" s="1"/>
  <c r="G7" i="6"/>
  <c r="G9" i="6" s="1"/>
  <c r="E11" i="9"/>
  <c r="G11" i="9" s="1"/>
  <c r="F12" i="9" s="1"/>
  <c r="G12" i="9" s="1"/>
  <c r="G7" i="9"/>
  <c r="G8" i="9" s="1"/>
  <c r="G11" i="13" l="1"/>
  <c r="G14" i="13" s="1"/>
  <c r="G15" i="13" s="1"/>
  <c r="G16" i="13" s="1"/>
  <c r="G11" i="12"/>
  <c r="G14" i="12" s="1"/>
  <c r="G11" i="16"/>
  <c r="G14" i="16" s="1"/>
  <c r="G11" i="11"/>
  <c r="G14" i="11" s="1"/>
  <c r="G11" i="15"/>
  <c r="G14" i="15" s="1"/>
  <c r="G11" i="10"/>
  <c r="G14" i="10" s="1"/>
  <c r="G11" i="14"/>
  <c r="G14" i="14" s="1"/>
  <c r="G12" i="22"/>
  <c r="G13" i="22" s="1"/>
  <c r="G14" i="22" s="1"/>
  <c r="G13" i="21"/>
  <c r="G14" i="21" s="1"/>
  <c r="G12" i="21"/>
  <c r="G12" i="20"/>
  <c r="G13" i="20" s="1"/>
  <c r="G14" i="20" s="1"/>
  <c r="G10" i="19"/>
  <c r="G11" i="19" s="1"/>
  <c r="G12" i="19" s="1"/>
  <c r="G13" i="19" s="1"/>
  <c r="G14" i="19" s="1"/>
  <c r="G10" i="6"/>
  <c r="G9" i="9"/>
  <c r="G15" i="12" l="1"/>
  <c r="G15" i="16"/>
  <c r="G15" i="11"/>
  <c r="G16" i="11" s="1"/>
  <c r="G17" i="11" s="1"/>
  <c r="G15" i="15"/>
  <c r="G15" i="10"/>
  <c r="G16" i="10" s="1"/>
  <c r="G17" i="10" s="1"/>
  <c r="G15" i="14"/>
  <c r="G11" i="6"/>
  <c r="G17" i="13"/>
  <c r="G10" i="9"/>
  <c r="G13" i="9" s="1"/>
  <c r="G14" i="9" s="1"/>
  <c r="G15" i="9" s="1"/>
  <c r="G16" i="9" s="1"/>
  <c r="G14" i="6" l="1"/>
  <c r="G15" i="6" s="1"/>
  <c r="G16" i="6" s="1"/>
  <c r="G17" i="6" s="1"/>
  <c r="G16" i="12"/>
  <c r="G17" i="12" s="1"/>
  <c r="G16" i="16"/>
  <c r="G17" i="16" s="1"/>
  <c r="G16" i="15"/>
  <c r="G17" i="15" s="1"/>
  <c r="G16" i="14"/>
  <c r="G17" i="14" s="1"/>
  <c r="G21" i="2" l="1"/>
  <c r="F21" i="2"/>
  <c r="E21" i="2"/>
  <c r="D21" i="2" l="1"/>
  <c r="K40" i="2" l="1"/>
  <c r="B5" i="2" l="1"/>
  <c r="B3" i="2"/>
  <c r="L50" i="2" l="1"/>
  <c r="H33" i="2"/>
  <c r="G43" i="2"/>
  <c r="F43" i="2"/>
  <c r="E43" i="2"/>
  <c r="D43" i="2"/>
  <c r="H42" i="2"/>
  <c r="H43" i="2" s="1"/>
  <c r="F39" i="2"/>
  <c r="E39" i="2"/>
  <c r="D39" i="2"/>
  <c r="G34" i="2"/>
  <c r="F34" i="2"/>
  <c r="E34" i="2"/>
  <c r="H32" i="2"/>
  <c r="H31" i="2"/>
  <c r="G28" i="2"/>
  <c r="F28" i="2"/>
  <c r="G24" i="2"/>
  <c r="F24" i="2"/>
  <c r="E24" i="2"/>
  <c r="D24" i="2"/>
  <c r="H23" i="2"/>
  <c r="H20" i="2"/>
  <c r="H21" i="2" s="1"/>
  <c r="D25" i="2" l="1"/>
  <c r="F25" i="2"/>
  <c r="F29" i="2" s="1"/>
  <c r="F35" i="2" s="1"/>
  <c r="F40" i="2" s="1"/>
  <c r="F44" i="2" s="1"/>
  <c r="E25" i="2"/>
  <c r="G25" i="2"/>
  <c r="G29" i="2" s="1"/>
  <c r="G35" i="2" s="1"/>
  <c r="H24" i="2"/>
  <c r="H25" i="2" s="1"/>
  <c r="H34" i="2"/>
  <c r="D34" i="2"/>
  <c r="E28" i="2" l="1"/>
  <c r="E29" i="2" s="1"/>
  <c r="E35" i="2" s="1"/>
  <c r="E40" i="2" s="1"/>
  <c r="E44" i="2" s="1"/>
  <c r="E46" i="2" s="1"/>
  <c r="E47" i="2" s="1"/>
  <c r="E48" i="2" s="1"/>
  <c r="F46" i="2"/>
  <c r="F47" i="2" s="1"/>
  <c r="F48" i="2" s="1"/>
  <c r="F49" i="2" s="1"/>
  <c r="E49" i="2" l="1"/>
  <c r="E50" i="2" s="1"/>
  <c r="D28" i="2"/>
  <c r="D29" i="2" s="1"/>
  <c r="D35" i="2" s="1"/>
  <c r="D40" i="2" s="1"/>
  <c r="D44" i="2" s="1"/>
  <c r="D46" i="2" s="1"/>
  <c r="H27" i="2"/>
  <c r="H28" i="2" s="1"/>
  <c r="F50" i="2"/>
  <c r="D47" i="2" l="1"/>
  <c r="D48" i="2" s="1"/>
  <c r="D49" i="2" s="1"/>
  <c r="H29" i="2"/>
  <c r="H35" i="2" s="1"/>
  <c r="I35" i="2" s="1"/>
  <c r="L48" i="2"/>
  <c r="D50" i="2" l="1"/>
  <c r="M48" i="2"/>
  <c r="L40" i="2"/>
  <c r="M40" i="2" s="1"/>
  <c r="G38" i="2"/>
  <c r="H38" i="2" s="1"/>
  <c r="G37" i="2"/>
  <c r="H37" i="2" l="1"/>
  <c r="H39" i="2" s="1"/>
  <c r="H40" i="2" s="1"/>
  <c r="H44" i="2" s="1"/>
  <c r="G39" i="2"/>
  <c r="G40" i="2" s="1"/>
  <c r="G44" i="2" s="1"/>
  <c r="H46" i="2" l="1"/>
  <c r="H47" i="2" s="1"/>
  <c r="H48" i="2" s="1"/>
  <c r="G46" i="2"/>
  <c r="G47" i="2"/>
  <c r="G48" i="2" s="1"/>
  <c r="L46" i="2" l="1"/>
  <c r="M46" i="2" s="1"/>
  <c r="G49" i="2"/>
  <c r="H49" i="2" s="1"/>
  <c r="H50" i="2" s="1"/>
  <c r="G50" i="2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<sst xmlns="http://schemas.openxmlformats.org/spreadsheetml/2006/main" count="4653" uniqueCount="856">
  <si>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</si>
  <si>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</si>
  <si>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</si>
  <si>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</si>
  <si>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</si>
  <si>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</si>
  <si>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</si>
  <si>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</si>
  <si>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</si>
  <si>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</si>
  <si>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</si>
  <si>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</si>
  <si>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</si>
  <si>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</si>
  <si>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</si>
  <si>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</si>
  <si>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</si>
  <si>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</si>
  <si>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</si>
  <si>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</si>
  <si>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</si>
  <si>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</si>
  <si>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</si>
  <si>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</si>
  <si>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</si>
  <si>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</si>
  <si>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</si>
  <si>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</si>
  <si>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</si>
  <si>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</si>
  <si>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</si>
  <si>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</si>
  <si>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</si>
  <si>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</si>
  <si>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</si>
  <si>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</si>
  <si>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_______________________А.В. Рогожин</t>
  </si>
  <si>
    <t>02-01-01</t>
  </si>
  <si>
    <t>09-01-01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</si>
  <si>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</si>
  <si>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</si>
  <si>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</si>
  <si>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ПЦСН-2020 МО п. 37.12.2</t>
  </si>
  <si>
    <t>Резерв средств на непредвиденные работы и затраты 3% по итого гл.2-12</t>
  </si>
  <si>
    <t>ГСН 81-05-02.2007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</si>
  <si>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</si>
  <si>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(ВЛ, КЛ, ГНБ)</t>
  </si>
  <si>
    <t>ИП</t>
  </si>
  <si>
    <t>Договор</t>
  </si>
  <si>
    <t>Наши затраты</t>
  </si>
  <si>
    <t>Отклонение</t>
  </si>
  <si>
    <t>до</t>
  </si>
  <si>
    <t>тендерное сниж.</t>
  </si>
  <si>
    <t>договор</t>
  </si>
  <si>
    <t>транспортные расходы</t>
  </si>
  <si>
    <t>материал 5%</t>
  </si>
  <si>
    <t>арматура 3,75%</t>
  </si>
  <si>
    <t>оборудование 4,2%</t>
  </si>
  <si>
    <t>Расчет стоимости</t>
  </si>
  <si>
    <t>Начальник Можайского РЭС Западных электрических сетей  - филиала ПАО «Россети Московский регион»</t>
  </si>
  <si>
    <t>_______________________В.В. Архипов</t>
  </si>
  <si>
    <t>Заместитель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</si>
  <si>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_______________________А.Г. Минашкин</t>
  </si>
  <si>
    <t>окончание договора</t>
  </si>
  <si>
    <t>ТИТУЛ ОБЪЕКТА</t>
  </si>
  <si>
    <t>ИТОГИ СМЕТ</t>
  </si>
  <si>
    <t>Заместитель начальника Наро-Фоминского РЭС по работе с клиентами</t>
  </si>
  <si>
    <t>_______________________И.Ю. Феоктистов</t>
  </si>
  <si>
    <t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t>
  </si>
  <si>
    <t>Составлена в ценах ТСНБ-2001 Московской области (редакция 2014 г) в уровне цен Февраль 2024 года</t>
  </si>
  <si>
    <t>Система ПИР v. 2.17.5. (c) ООО Компания Инфострой. (Ф2П 707/пр)</t>
  </si>
  <si>
    <t>Приложение №7
к приказу МС №707/пр
от 01.10.2021г.
Форма 2П</t>
  </si>
  <si>
    <t>Смета № ЛС 12-01-01</t>
  </si>
  <si>
    <t>на проектные работы</t>
  </si>
  <si>
    <t>(наименование стройки)</t>
  </si>
  <si>
    <t>Заказчик</t>
  </si>
  <si>
    <t>Западные электрические сети-филиал ПАО "Россети Московский регион",  143006, Московская область, город Одинцово, Транспортный проезд, дом 32</t>
  </si>
  <si>
    <t>(наименование организации)</t>
  </si>
  <si>
    <t>Проектная организация</t>
  </si>
  <si>
    <t>ООО "СК СИСТЕМА" 140070, МО, г. Люберцы, раб. пос. Томилино, ул. Гаршина, д. 11, эт/пом 8/8, 11,12,13</t>
  </si>
  <si>
    <t/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</si>
  <si>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</si>
  <si>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</si>
  <si>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Тыс. руб.</t>
  </si>
  <si>
    <t>1</t>
  </si>
  <si>
    <t>Стадия - "Не определена";</t>
  </si>
  <si>
    <t>1) К=0,7 - (Табл.3.13.1 п.8) Проектирование комплектных подстанций с мощностью трансформаторов 160 кВА и ниже</t>
  </si>
  <si>
    <t>2</t>
  </si>
  <si>
    <t>4</t>
  </si>
  <si>
    <t>Итого в базовых ценах на 01.01.2001 г.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</si>
  <si>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</si>
  <si>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</si>
  <si>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Ответственный представитель заказчика________________________
                                  (подпись, инициалы, фамилия)</t>
  </si>
  <si>
    <t xml:space="preserve"> 
Место печати "____"________________________20____ г.
 </t>
  </si>
  <si>
    <t>Хлебников Б.Н.</t>
  </si>
  <si>
    <t>Смета № 01-01-01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</si>
  <si>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 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</si>
  <si>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</si>
  <si>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</si>
  <si>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</si>
  <si>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</si>
  <si>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</si>
  <si>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</si>
  <si>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Разбивка основных осей сооружения:  полевые работы</t>
  </si>
  <si>
    <t>Изготовление и установка знаков (полевые работы)</t>
  </si>
  <si>
    <t>1знак</t>
  </si>
  <si>
    <t>Итого полевые работы с учётом:</t>
  </si>
  <si>
    <t>К=0,85 - без полевого довольствия;</t>
  </si>
  <si>
    <t>для полевых работ (из договора по графику производства работ)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</si>
  <si>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</si>
  <si>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</si>
  <si>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 xml:space="preserve">К=0,06 п. 13 о.у. СБЦ 2006                                                                                                   К=2,5 п.13 примечание 1, о.у. СБЦ 2006                                                                        </t>
  </si>
  <si>
    <t>Разбивка основных осей сооружения: камеральные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</si>
  <si>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</si>
  <si>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</si>
  <si>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</si>
  <si>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</si>
  <si>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 xml:space="preserve">Составил  </t>
  </si>
  <si>
    <t>Проверил:</t>
  </si>
  <si>
    <t>Цветков Ю.Н.</t>
  </si>
  <si>
    <t>Шапарева Е.С.</t>
  </si>
  <si>
    <t>Вынос в натуру осей новой КТП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</si>
  <si>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сооружений", 2006 год.</t>
  </si>
  <si>
    <t>1 контур</t>
  </si>
  <si>
    <t>Итого с учетом К=6,11 (индекс пересчёта на 3 кв.2024г. (письмо Минстроя России)</t>
  </si>
  <si>
    <t>(Кол-во) - количество опор по трассе</t>
  </si>
  <si>
    <t>1 км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</si>
  <si>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</si>
  <si>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</si>
  <si>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</si>
  <si>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</si>
  <si>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</si>
  <si>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</si>
  <si>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</si>
  <si>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</si>
  <si>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</si>
  <si>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Вынос в натуру осей трассы воздушной линии ВЛ-10кВ</t>
  </si>
  <si>
    <t>Вынос в натуру осей трассы воздушной линии ВЛ-0,4кВ</t>
  </si>
  <si>
    <t>Вынос в натуру осей новой ГРЩ</t>
  </si>
  <si>
    <t>Вынос в натуру осей новой КРУН</t>
  </si>
  <si>
    <t>Контрольно-геодезическая съемка подземных коммуникаций КЛ-10кВ</t>
  </si>
  <si>
    <t>Контрольно-геодезическая съемка подземных коммуникаций КЛ-0,4кВ</t>
  </si>
  <si>
    <t>Фиксация трасс электротехнической сети (КЛ-0,4кВ)</t>
  </si>
  <si>
    <t xml:space="preserve">табл.58,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</si>
  <si>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 метров</t>
  </si>
  <si>
    <t>Кол-во - длина трассы КЛ-0,4кВ</t>
  </si>
  <si>
    <t>L=</t>
  </si>
  <si>
    <t>Контрольно-геодезическая съемка подземных коммуникаций ВЛ-0,4кВ</t>
  </si>
  <si>
    <t>Фиксация трасс электротехнической сети (ВЛ-0,4кВ)</t>
  </si>
  <si>
    <t>Фиксация трасс электротехнической сети (КЛ-10кВ)</t>
  </si>
  <si>
    <t>Контрольно-геодезическая съемка подземных коммуникаций ВЛ-10кВ</t>
  </si>
  <si>
    <t>Фиксация трасс электротехнической сети (ВЛ-10кВ)</t>
  </si>
  <si>
    <t>Кол-во - длина трассы ВЛ-0,4кВ</t>
  </si>
  <si>
    <t>Кол-во - длина трассы ВЛ-10кВ</t>
  </si>
  <si>
    <t>Кол-во - длина трассы КЛ-10кВ</t>
  </si>
  <si>
    <t>Вынос в натуру осей трассы кабельной линии КЛ-0,4кВ</t>
  </si>
  <si>
    <t>Вынос в натуру осей трассы кабельной линии КЛ-10кВ</t>
  </si>
  <si>
    <t>Мачтовая трансформаторная подстанция полной мощностью 1х250кВА</t>
  </si>
  <si>
    <t xml:space="preserve">НЗ-2021-МС847-3.13-005.1
(Табл.3.13 п.1) </t>
  </si>
  <si>
    <r>
      <t>38,6*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</si>
  <si>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</si>
  <si>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t xml:space="preserve">НЗ-2021-МС847-3.13-005.1
(Табл.3.13 п.5.1) </t>
  </si>
  <si>
    <r>
      <t>80,8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</si>
  <si>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</si>
  <si>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</si>
  <si>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(160кВА,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</si>
  <si>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(250кВА,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</si>
  <si>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80,8*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</si>
  <si>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</si>
  <si>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</si>
  <si>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</si>
  <si>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(Табл.3.16) </t>
  </si>
  <si>
    <r>
      <t xml:space="preserve">Длина 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 (до 1 км)</t>
    </r>
  </si>
  <si>
    <t>2) К=1,15 - (Табл.3.17.1 п.2) Проектирование двухцепных воздушных линий электропередачи</t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</si>
  <si>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</si>
  <si>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(до 1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</si>
  <si>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</si>
  <si>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(21,2 + 30,176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</si>
  <si>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 (свыше 1 до 5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</si>
  <si>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</si>
  <si>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(47,2 + 24,977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</si>
  <si>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 (свыше 5 до 10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</si>
  <si>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</si>
  <si>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(58,6 + 23,839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</si>
  <si>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 (свыше 10 до 20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</si>
  <si>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</si>
  <si>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(Табл.3.17) </t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</si>
  <si>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</si>
  <si>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</si>
  <si>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(33 + 39,900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</si>
  <si>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</si>
  <si>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(64,9 + 33,520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</si>
  <si>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</si>
  <si>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(85 + 31,509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</si>
  <si>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t>Секционирующий пункт 6-20 кВ с разъединителем (Реклоузер)</t>
  </si>
  <si>
    <t xml:space="preserve">НЗ-2021-МС847-3.13-005.1
(Табл.3.13 п.8.1) </t>
  </si>
  <si>
    <r>
      <t xml:space="preserve">33,7 * </t>
    </r>
    <r>
      <rPr>
        <sz val="8"/>
        <color rgb="FFFF0000"/>
        <rFont val="Arial"/>
        <family val="2"/>
        <charset val="204"/>
      </rPr>
      <t>1</t>
    </r>
  </si>
  <si>
    <r>
      <t xml:space="preserve">Объем: </t>
    </r>
    <r>
      <rPr>
        <sz val="8"/>
        <color rgb="FFFF0000"/>
        <rFont val="Arial"/>
        <family val="2"/>
        <charset val="204"/>
      </rPr>
      <t>1</t>
    </r>
  </si>
  <si>
    <r>
      <t>Установка дополнительной ячейки в существующем распределительном пункте (РП)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</si>
  <si>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п.11) </t>
  </si>
  <si>
    <r>
      <t xml:space="preserve">4,8 * </t>
    </r>
    <r>
      <rPr>
        <sz val="8"/>
        <color rgb="FFFF0000"/>
        <rFont val="Arial"/>
        <family val="2"/>
        <charset val="204"/>
      </rPr>
      <t>1</t>
    </r>
  </si>
  <si>
    <r>
      <t>Ячейка распределительного устройства 6-20 кВ (КРУН-10)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</si>
  <si>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п.9) </t>
  </si>
  <si>
    <r>
      <t>70*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*(</t>
    </r>
    <r>
      <rPr>
        <sz val="8"/>
        <color rgb="FFFF0000"/>
        <rFont val="Arial"/>
        <family val="2"/>
        <charset val="204"/>
      </rPr>
      <t>1,02</t>
    </r>
    <r>
      <rPr>
        <sz val="8"/>
        <color theme="1"/>
        <rFont val="Arial"/>
        <family val="2"/>
        <charset val="204"/>
      </rPr>
      <t>)</t>
    </r>
  </si>
  <si>
    <t>2) К=1,02 - (Табл.3.13.1 п.7) Проектирование на свайном фундаменте</t>
  </si>
  <si>
    <t xml:space="preserve">НЗ-2021-МС847-3.13-005.1
(Табл.3.13 п.10.1) 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</si>
  <si>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</si>
  <si>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(Табл.3.11 п.1) </t>
  </si>
  <si>
    <r>
      <t xml:space="preserve">Длина 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 (до 100 метров)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</si>
  <si>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
4) К=0,8 - (Табл.3.11.1 п.3) - проектирование кабельной линии напряжением 1 кВ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</si>
  <si>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</si>
  <si>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 (до 100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</si>
  <si>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</si>
  <si>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</si>
  <si>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 (от 100 до 500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</si>
  <si>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</si>
  <si>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</si>
  <si>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(от 500 до 1000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</si>
  <si>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</si>
  <si>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</si>
  <si>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 (от 1000 до 3000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</si>
  <si>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</si>
  <si>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</si>
  <si>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 (от 3000 до 6000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</si>
  <si>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</si>
  <si>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</si>
  <si>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 (от 6000 до 10000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</si>
  <si>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</si>
  <si>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</si>
  <si>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 (свыше 10000 метров)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</si>
  <si>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</si>
  <si>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</t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</si>
  <si>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</si>
  <si>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</si>
  <si>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</si>
  <si>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</si>
  <si>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</si>
  <si>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</si>
  <si>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</si>
  <si>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</si>
  <si>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</si>
  <si>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</si>
  <si>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</si>
  <si>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</si>
  <si>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</si>
  <si>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</si>
  <si>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(Табл.3.12 п.1) </t>
  </si>
  <si>
    <t>2) К=1,2 - (Гл.II п.22) - пересечение ЖД путей
3) К=0,3 - (Табл.3.12.1 п.1) - проектирование нескольких параллельных ниток ГНБ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</si>
  <si>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</si>
  <si>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</si>
  <si>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(297,7 + 2,29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</si>
  <si>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</si>
  <si>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(329,2 + 2,22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</si>
  <si>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Итого без учета НДС в ценах 01.01.2021 г.</t>
  </si>
  <si>
    <t>Письмо Минстроя РФ  от 29.07.2024г.  №43022-ИФ/09</t>
  </si>
  <si>
    <t xml:space="preserve">Итого стоимость проектных работ в ценах на 3 кв. 2024 г 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</si>
  <si>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</si>
  <si>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(539,9 + 2,01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</si>
  <si>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Составлена в уровне цен
на 01.01.2021 года</t>
  </si>
  <si>
    <t>Создание плановой опорной сети при расстоянии между точками, м: до 20:  полевые работы</t>
  </si>
  <si>
    <t>Создание плановой опорной сети при расстоянии между точками, м: до 20:  камеральные работы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</si>
  <si>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</si>
  <si>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</si>
  <si>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компл.</t>
  </si>
  <si>
    <t>3</t>
  </si>
  <si>
    <t>n=</t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</si>
  <si>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</si>
  <si>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</si>
  <si>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</si>
  <si>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</si>
  <si>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</si>
  <si>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100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</si>
  <si>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</si>
  <si>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</si>
  <si>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ВАРИАНТЫ БАЗОВЫХ ЦЕН
для КПТ 1х630кВА = 80,8 (Табл.3.13 п.5.1) 
для КПТ 1х1000кВА и выше = 172,7 (Табл.3.13 п.5.2)</t>
  </si>
  <si>
    <t>1) К=0,7 - (МУ 2010 п.2.1.3 Разъяснения ЦИП за 2014г.) Коэф., учитывающий разницу в трудоемкости проектирования рассматриваемого объекта и объекта с показателем более, чем в 2 раза меньше табличного (не менее 0,7) (0,7, но не менее 0,7) - коэффициент действует до 50 метров</t>
  </si>
  <si>
    <r>
      <t xml:space="preserve">1) К=0,1171 (диапазон: 0,1 - 0,171) - (ПрМС 707/пр п.131.3) Кэкс коэффициент экстраполяции (Хзад/0,5Хмин, но не менее 0,1) </t>
    </r>
    <r>
      <rPr>
        <sz val="8"/>
        <color rgb="FFFF0000"/>
        <rFont val="Arial"/>
        <family val="2"/>
        <charset val="204"/>
      </rPr>
      <t>(0,171 / 0,5</t>
    </r>
    <r>
      <rPr>
        <sz val="8"/>
        <color theme="1"/>
        <rFont val="Arial"/>
        <family val="2"/>
        <charset val="204"/>
      </rPr>
      <t xml:space="preserve">) =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
'2) К=0,7 - реконструкция</t>
    </r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</si>
  <si>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</si>
  <si>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</si>
  <si>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>122*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</t>
    </r>
    <r>
      <rPr>
        <sz val="8"/>
        <color rgb="FFFF0000"/>
        <rFont val="Arial"/>
        <family val="2"/>
        <charset val="204"/>
      </rPr>
      <t>0,175</t>
    </r>
  </si>
  <si>
    <r>
      <t>Главный распределительный щит 0,4кВ, мощностью до 800 кВт
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шт. мощностью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 xml:space="preserve"> кВт)
</t>
    </r>
    <r>
      <rPr>
        <sz val="8"/>
        <color rgb="FFFF0000"/>
        <rFont val="Arial"/>
        <family val="2"/>
        <charset val="204"/>
      </rPr>
      <t>140кВт/800кВт=0,175</t>
    </r>
  </si>
  <si>
    <t>Перебазировка эксковатора на пневмоходу с базы механизации на строительную площадку и обратно своим ходом (L=64км)</t>
  </si>
  <si>
    <r>
      <rPr>
        <b/>
        <sz val="8"/>
        <color theme="1"/>
        <rFont val="Arial"/>
        <family val="2"/>
        <charset val="204"/>
      </rPr>
      <t>Т</t>
    </r>
    <r>
      <rPr>
        <sz val="8"/>
        <color theme="1"/>
        <rFont val="Arial"/>
        <family val="2"/>
        <charset val="204"/>
      </rPr>
      <t xml:space="preserve"> - нормативный показатель годового режима работы машины подлежащей перебазировке маш.час/год (1,05)
</t>
    </r>
    <r>
      <rPr>
        <b/>
        <sz val="8"/>
        <color theme="1"/>
        <rFont val="Arial"/>
        <family val="2"/>
        <charset val="204"/>
      </rPr>
      <t>Цбд</t>
    </r>
    <r>
      <rPr>
        <sz val="8"/>
        <color theme="1"/>
        <rFont val="Arial"/>
        <family val="2"/>
        <charset val="204"/>
      </rPr>
      <t xml:space="preserve"> - стоимость дизельного топлива руб./л (54,62 руб.)
</t>
    </r>
    <r>
      <rPr>
        <b/>
        <sz val="8"/>
        <color theme="1"/>
        <rFont val="Arial"/>
        <family val="2"/>
        <charset val="204"/>
      </rPr>
      <t>С</t>
    </r>
    <r>
      <rPr>
        <sz val="8"/>
        <color theme="1"/>
        <rFont val="Arial"/>
        <family val="2"/>
        <charset val="204"/>
      </rPr>
      <t xml:space="preserve"> - нормативный показатель затрат на смазочные материалы, руб./маш.час (585,26 руб.)
</t>
    </r>
    <r>
      <rPr>
        <b/>
        <sz val="8"/>
        <color theme="1"/>
        <rFont val="Arial"/>
        <family val="2"/>
        <charset val="204"/>
      </rPr>
      <t>В</t>
    </r>
    <r>
      <rPr>
        <sz val="8"/>
        <color theme="1"/>
        <rFont val="Arial"/>
        <family val="2"/>
        <charset val="204"/>
      </rPr>
      <t xml:space="preserve"> - среднегодовой показатель затрат времени на одну перебазировку, (2 часа)
</t>
    </r>
    <r>
      <rPr>
        <b/>
        <sz val="8"/>
        <color theme="1"/>
        <rFont val="Arial"/>
        <family val="2"/>
        <charset val="204"/>
      </rPr>
      <t>Тп</t>
    </r>
    <r>
      <rPr>
        <sz val="8"/>
        <color theme="1"/>
        <rFont val="Arial"/>
        <family val="2"/>
        <charset val="204"/>
      </rPr>
      <t xml:space="preserve"> - среднегодовой показатель времени работы на одной строительной площадке, (8 часов)</t>
    </r>
  </si>
  <si>
    <r>
      <t xml:space="preserve">Приказ Минстроя России от 04.09.2019 N 513/пр "Об утверждении Методических рекомендаций по определению сметных цен на эксплуатацию машин и механизмов"
</t>
    </r>
    <r>
      <rPr>
        <b/>
        <sz val="8"/>
        <color theme="1"/>
        <rFont val="Arial"/>
        <family val="2"/>
        <charset val="204"/>
      </rPr>
      <t>Пс</t>
    </r>
    <r>
      <rPr>
        <sz val="8"/>
        <color theme="1"/>
        <rFont val="Arial"/>
        <family val="2"/>
        <charset val="204"/>
      </rPr>
      <t xml:space="preserve"> - нормативный показатель затрат на перебазировку машин с базы механизации на строительную площадку и обратно
</t>
    </r>
    <r>
      <rPr>
        <b/>
        <sz val="8"/>
        <color theme="1"/>
        <rFont val="Arial"/>
        <family val="2"/>
        <charset val="204"/>
      </rPr>
      <t>Зп</t>
    </r>
    <r>
      <rPr>
        <sz val="8"/>
        <color theme="1"/>
        <rFont val="Arial"/>
        <family val="2"/>
        <charset val="204"/>
      </rPr>
      <t xml:space="preserve"> = Зр*t - зарплата машиниста, руб./чел.час (1250 руб.)
</t>
    </r>
    <r>
      <rPr>
        <b/>
        <sz val="8"/>
        <color theme="1"/>
        <rFont val="Arial"/>
        <family val="2"/>
        <charset val="204"/>
      </rPr>
      <t>Зр</t>
    </r>
    <r>
      <rPr>
        <sz val="8"/>
        <color theme="1"/>
        <rFont val="Arial"/>
        <family val="2"/>
        <charset val="204"/>
      </rPr>
      <t xml:space="preserve"> - оклад машиниста час (625 руб.)
</t>
    </r>
    <r>
      <rPr>
        <b/>
        <sz val="8"/>
        <color theme="1"/>
        <rFont val="Arial"/>
        <family val="2"/>
        <charset val="204"/>
      </rPr>
      <t>t</t>
    </r>
    <r>
      <rPr>
        <sz val="8"/>
        <color theme="1"/>
        <rFont val="Arial"/>
        <family val="2"/>
        <charset val="204"/>
      </rPr>
      <t xml:space="preserve"> - время перебазировки туда и обратно, (2 часа)
</t>
    </r>
    <r>
      <rPr>
        <b/>
        <sz val="8"/>
        <color theme="1"/>
        <rFont val="Arial"/>
        <family val="2"/>
        <charset val="204"/>
      </rPr>
      <t>Этр</t>
    </r>
    <r>
      <rPr>
        <sz val="8"/>
        <color theme="1"/>
        <rFont val="Arial"/>
        <family val="2"/>
        <charset val="204"/>
      </rPr>
      <t xml:space="preserve"> - затраты на энергоноситель, руб./маш.час
</t>
    </r>
    <r>
      <rPr>
        <b/>
        <sz val="8"/>
        <color theme="1"/>
        <rFont val="Arial"/>
        <family val="2"/>
        <charset val="204"/>
      </rPr>
      <t xml:space="preserve">
Нл</t>
    </r>
    <r>
      <rPr>
        <sz val="8"/>
        <color theme="1"/>
        <rFont val="Arial"/>
        <family val="2"/>
        <charset val="204"/>
      </rPr>
      <t xml:space="preserve"> - расход дизельного топлива на л/100км (15 литров)
</t>
    </r>
    <r>
      <rPr>
        <b/>
        <sz val="8"/>
        <color theme="1"/>
        <rFont val="Arial"/>
        <family val="2"/>
        <charset val="204"/>
      </rPr>
      <t>Дэ</t>
    </r>
    <r>
      <rPr>
        <sz val="8"/>
        <color theme="1"/>
        <rFont val="Arial"/>
        <family val="2"/>
        <charset val="204"/>
      </rPr>
      <t xml:space="preserve"> - плотность дизельного топлива (0,82)
</t>
    </r>
    <r>
      <rPr>
        <b/>
        <sz val="8"/>
        <color theme="1"/>
        <rFont val="Arial"/>
        <family val="2"/>
        <charset val="204"/>
      </rPr>
      <t>Гп</t>
    </r>
    <r>
      <rPr>
        <sz val="8"/>
        <color theme="1"/>
        <rFont val="Arial"/>
        <family val="2"/>
        <charset val="204"/>
      </rPr>
      <t xml:space="preserve"> - нормативный показатель пробега машины при расчета 1 перебазировка км/год (64 км)</t>
    </r>
  </si>
  <si>
    <t xml:space="preserve">
((1250+40949,39+585,26)*2)/8
((15*0,82*64)/1,05)*54,62
=40949,39</t>
  </si>
  <si>
    <t>Перебазировка машины ГНБ с базы механизации на строительную площадку и обратно на прицепе (L=64км)</t>
  </si>
  <si>
    <t>Приказ Минстроя России от 04.09.2019 N 513/пр "Об утверждении Методических рекомендаций по определению сметных цен на эксплуатацию машин и механизмов"
Ппр - нормативный показатель затрат на перебазировку машин (ГНБ)
Рт - сметная цена на эксплуатацию тягача, используемого при перебазировке машины данного вида и данной типоразмерной группы, руб./маш.-ч (1500руб)
Рмс - сметная цена на эксплуатацию машины сопровождения, используемой при перебазировке машины данного вида и данной типоразмерной группы, руб./маш.ч
Рпр - сметная цена на эксплуатацию прицепа (полуприцепа, прицепа-тяжеловоза и тому подобное), используемого при перебазировке машины данного вида и типоразмерной группы, руб./маш.-ч (2000руб.)</t>
  </si>
  <si>
    <t>В - общее время пробегов тягача и машины сопровождения, связанных с перебазировкой машины данного вида и типоразмерной группы, а также время их нахождения на исходном и конечном пунктах доставки перебазируемой машины.
Общее время пробегов указанных машин учитывает пробеги, как в направлении к месту нахождения машины, подлежащей перебазировке, так и обратный пробег этих машин к месту их дислокации, (6 часов)
Тп - ограничивается временными рамками периода между перебазировками строительной машины, (2 часов)
Зп = Зр*t - зарплата машиниста, руб./чел.час (1250 руб.)
Зр - оклад машиниста час (625 руб.)
t - время перебазировки туда и обратно, (2 часа)</t>
  </si>
  <si>
    <t xml:space="preserve">
'(1500+0+2000+1250)*12/2</t>
  </si>
  <si>
    <t>ПРИКАЗ от 19 июня 2020 г. № 332/пр</t>
  </si>
  <si>
    <t>Временные здания и сооружения</t>
  </si>
  <si>
    <t>Смета № ЛС 12-01-02</t>
  </si>
  <si>
    <t>на проектные работы по разделу "Телемеханика"</t>
  </si>
  <si>
    <t>ООО "СК СИСТЕМА" 140070, МО, г. Люберцы, пгт. Томилино, ул. Гаршина, д. 11, эт/пом 8/8, 11,12,13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</si>
  <si>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</si>
  <si>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на проектные работы для строительства</t>
  </si>
  <si>
    <t>Количество переменных,
измеряемых, контролируемых,
и регистрируемых АСУТП
(парамерт, Ф9)</t>
  </si>
  <si>
    <t>Базовая цена
(Цд, руб.)</t>
  </si>
  <si>
    <t>Телемеханика</t>
  </si>
  <si>
    <r>
      <t xml:space="preserve">СПРАВОЧНИК БАЗОВЫХ ЦЕН НА ПРОЕКТНЫЕ РАБОТЫ В СТРОИТЕЛЬСТВЕ "АВТОМАТИЗИРОВАННЫЕ СИСТЕМЫ УПРАВЛЕНИЯ ТЕХНОЛОГИЧЕСКИМИ ПРОЦЕССАМИ (АСУТП)"
Трудоемкость разработки документации на АСУТП (в баллах)
</t>
    </r>
    <r>
      <rPr>
        <u/>
        <sz val="14"/>
        <rFont val="Times New Roman"/>
        <family val="1"/>
        <charset val="204"/>
      </rPr>
      <t>- Табл. 2</t>
    </r>
    <r>
      <rPr>
        <sz val="14"/>
        <rFont val="Times New Roman"/>
        <family val="1"/>
        <charset val="204"/>
      </rPr>
      <t xml:space="preserve">
п. 1.1 (Ф2)
п. 2.1 (Ф5)
п. 3.1 (Ф6)
п. 6.1 (Ф9)
Поправочные коэффициенты и условия их применения
</t>
    </r>
    <r>
      <rPr>
        <u/>
        <sz val="14"/>
        <rFont val="Times New Roman"/>
        <family val="1"/>
        <charset val="204"/>
      </rPr>
      <t>- Табл. 3</t>
    </r>
    <r>
      <rPr>
        <sz val="14"/>
        <rFont val="Times New Roman"/>
        <family val="1"/>
        <charset val="204"/>
      </rPr>
      <t xml:space="preserve">
п. 1</t>
    </r>
    <r>
      <rPr>
        <b/>
        <sz val="14"/>
        <rFont val="Times New Roman"/>
        <family val="1"/>
        <charset val="204"/>
      </rPr>
      <t xml:space="preserve"> (К1 = 0,4)</t>
    </r>
    <r>
      <rPr>
        <sz val="14"/>
        <rFont val="Times New Roman"/>
        <family val="1"/>
        <charset val="204"/>
      </rPr>
      <t xml:space="preserve">
Ориентировочное распределение базовой цены разработки документации
на АСУТП по стадиям проектирования (в процентах)
</t>
    </r>
    <r>
      <rPr>
        <u/>
        <sz val="14"/>
        <rFont val="Times New Roman"/>
        <family val="1"/>
        <charset val="204"/>
      </rPr>
      <t>- Табл. 6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РД - 50%</t>
    </r>
    <r>
      <rPr>
        <sz val="14"/>
        <rFont val="Times New Roman"/>
        <family val="1"/>
        <charset val="204"/>
      </rPr>
      <t xml:space="preserve">
Ценностной множитель для частей документации на АСУТП (тыс. руб.)
п. 2.11.2
Sто - ценностной множитель по техническому обеспечению
</t>
    </r>
    <r>
      <rPr>
        <b/>
        <sz val="14"/>
        <rFont val="Times New Roman"/>
        <family val="1"/>
        <charset val="204"/>
      </rPr>
      <t>Sто = 33,77 тыс.руб.</t>
    </r>
    <r>
      <rPr>
        <sz val="14"/>
        <rFont val="Times New Roman"/>
        <family val="1"/>
        <charset val="204"/>
      </rPr>
      <t xml:space="preserve">
Цена разработки документации по техническому решению (в баллах)
</t>
    </r>
    <r>
      <rPr>
        <b/>
        <sz val="14"/>
        <rFont val="Times New Roman"/>
        <family val="1"/>
        <charset val="204"/>
      </rPr>
      <t>Цто = Ф2 + Ф5 + Ф6 + Ф9</t>
    </r>
    <r>
      <rPr>
        <sz val="14"/>
        <rFont val="Times New Roman"/>
        <family val="1"/>
        <charset val="204"/>
      </rPr>
      <t xml:space="preserve">
Общая базовая цена разработки документации на АСУТП (тыс. руб.)
</t>
    </r>
    <r>
      <rPr>
        <b/>
        <sz val="14"/>
        <rFont val="Times New Roman"/>
        <family val="1"/>
        <charset val="204"/>
      </rPr>
      <t>Цд = Цто * Sто * К1* 0,5</t>
    </r>
  </si>
  <si>
    <t>20 параметров</t>
  </si>
  <si>
    <t>С учетом индекса изменения сметной стоимости в текущих ценах 1 квартала 2025 года К=6,39 - проектные работы (Письмо Минрегиона РФ №5170-ИФ/09 от 01.02.2025 года)</t>
  </si>
  <si>
    <t>трудоемкость (в баллах)</t>
  </si>
  <si>
    <t>разделы документации</t>
  </si>
  <si>
    <t>(Ф1,Ф2,Ф5,Ф6,Ф9)</t>
  </si>
  <si>
    <t>ОР</t>
  </si>
  <si>
    <t>ОО</t>
  </si>
  <si>
    <t>ТО</t>
  </si>
  <si>
    <t>Ф1</t>
  </si>
  <si>
    <t>const</t>
  </si>
  <si>
    <t>Ф2</t>
  </si>
  <si>
    <t>непрерывный</t>
  </si>
  <si>
    <t>Ф4</t>
  </si>
  <si>
    <t>количество операций до 20</t>
  </si>
  <si>
    <t>Ф5</t>
  </si>
  <si>
    <t>количество операций до 5</t>
  </si>
  <si>
    <t>Ф6</t>
  </si>
  <si>
    <t>I степень</t>
  </si>
  <si>
    <t>Ф9</t>
  </si>
  <si>
    <t>вводятся вручную (по кол-во т.у.)</t>
  </si>
  <si>
    <t>Сумма баллов (ОР, ОО, ТО)</t>
  </si>
  <si>
    <t>расчетные значения</t>
  </si>
  <si>
    <t>Цпд - цена проектных работ</t>
  </si>
  <si>
    <t>Цто - цена разработки документации техническое обеспечение</t>
  </si>
  <si>
    <t>Кст = 0,5 - коэффициент стадийности (при разработке РД)</t>
  </si>
  <si>
    <t>К1 = (от 0,4 до 0,8) - повторное применение проектных решений в РД</t>
  </si>
  <si>
    <t>Sто</t>
  </si>
  <si>
    <t>в текущих ценах 1 квартала 2025 года К=6,39 - проектные работы (Письмо Минрегиона РФ №5170-ИФ/09 от 01.02.2025 года)</t>
  </si>
  <si>
    <t>секций</t>
  </si>
  <si>
    <t xml:space="preserve">табл.14 п.10,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</si>
  <si>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табл.14 п.10, I кат. СБЦ 2006 камеральные работы                                                                                                   </t>
  </si>
  <si>
    <t xml:space="preserve">табл.15 п.12,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</si>
  <si>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табл.7, п.8, I кат. СБЦ 2006              </t>
  </si>
  <si>
    <t xml:space="preserve">табл.15 п.12, I кат. СБЦ 2006 камеральные работы                                                                                                   </t>
  </si>
  <si>
    <t>Генеральный директор ООО «РЕМЭНЕРГО»</t>
  </si>
  <si>
    <t>Составил: _____________________________Гаджиев Б. А.</t>
  </si>
  <si>
    <t>Гаджиев Б. А.</t>
  </si>
  <si>
    <t>Вынос в натуру осей КТП</t>
  </si>
  <si>
    <t xml:space="preserve">    Сметный расчет составлен по Приказу Минстроя России от 2 декабря 2024 г. № 812/пр «Об установлении нормативных затрат на работы по инженерно­-геодезическим изысканиям и о признании утратившим силу приказа Минстроя России от 30 марта 2022 г. № 221/пр»</t>
  </si>
  <si>
    <t>Вынос в натуру контура зданий или сооружений при количестве углов не более 4х</t>
  </si>
  <si>
    <t>ПРИКАЗ от 2 декабря 2024 г. N 812/пр табл.69 п.1</t>
  </si>
  <si>
    <t>Стоимость работ по ИГДИ, выполняемых работниками по месту их постоянной работы</t>
  </si>
  <si>
    <t>ПРИКАЗ от 2 декабря 2024 г. N 812/пр табл.1 п.1 К=0,66</t>
  </si>
  <si>
    <t>Выполнение работ в неблагоприятный период года</t>
  </si>
  <si>
    <t>ПРИКАЗ от 2 декабря 2024 г. N 812/пр табл. 2 п.4 29%</t>
  </si>
  <si>
    <t>Дополнительные затраты на внешний транспорт</t>
  </si>
  <si>
    <t>НЗ на работы по ИГДИ 2024г.
П. 28, Таб 3, №1</t>
  </si>
  <si>
    <t>Х1=250 тыс.руб, Y1=13,2%</t>
  </si>
  <si>
    <t>ИТОГО полевые и камеральные в ценах 2024г. :</t>
  </si>
  <si>
    <t>Итого с учетом К=1,13 (индекс пересчёта на 1 кв.2025г. (письмо Минстроя России)</t>
  </si>
  <si>
    <t>Смета № 01-01-02</t>
  </si>
  <si>
    <t>Вынос в натуру осей ГРЩ-0,4кВ</t>
  </si>
  <si>
    <t>Смета № 01-01-03</t>
  </si>
  <si>
    <t xml:space="preserve">Вынос на местность и закрепление трасс ВЛ и КЛ в условиях выполнения полевых работ </t>
  </si>
  <si>
    <t xml:space="preserve">ПРИКАЗ от 2 декабря 2024 г. N 812/пр табл.58 п.1,
I кат. </t>
  </si>
  <si>
    <t>Смета № 01-01-04</t>
  </si>
  <si>
    <t>Смета № 01-01-05</t>
  </si>
  <si>
    <t>Смета № 01-01-06</t>
  </si>
  <si>
    <t>Содержание службы заказчика-застройщика  строительства 3,93% (итого гл.1-9, 12)</t>
  </si>
  <si>
    <t>Бондаренко Е. Н.</t>
  </si>
  <si>
    <t>"_____"________________ 2026 г.</t>
  </si>
  <si>
    <t>Средства на покрытие затрат по уплате налога на добавленную стоимость 22%</t>
  </si>
  <si>
    <t>Приказ ПАО "Россети МР" №612 от 01.07.2025г.</t>
  </si>
  <si>
    <t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t>
  </si>
  <si>
    <t>Реконструкция РУ-04 в КТП-10/04 №22940</t>
  </si>
  <si>
    <t>Реконструкция РУ-04 в КТП-10/04 №22940. ПНР</t>
  </si>
  <si>
    <t>Договор 343246/ЗЭС/РЕМ/25 от 22.09.2025 г.</t>
  </si>
  <si>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</si>
  <si>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</si>
  <si>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</si>
  <si>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</si>
  <si>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</si>
  <si>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21.11.2025 № 71782-ИФ/09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</si>
  <si>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</si>
  <si>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</si>
  <si>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</si>
  <si>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</si>
  <si>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</si>
  <si>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</si>
  <si>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</si>
  <si>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</si>
  <si>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</si>
  <si>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</si>
  <si>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</si>
  <si>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</si>
  <si>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</si>
  <si>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декабрь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</si>
  <si>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</si>
  <si>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</si>
  <si>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</si>
  <si>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</si>
  <si>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</si>
  <si>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</si>
  <si>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</si>
  <si>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</si>
  <si>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</si>
  <si>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</si>
  <si>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</si>
  <si>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</si>
  <si>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</si>
  <si>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</si>
  <si>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</si>
  <si>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</si>
  <si>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</si>
  <si>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</si>
  <si>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</si>
  <si>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</si>
  <si>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</si>
  <si>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</si>
  <si>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</si>
  <si>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Монтажные работы Реконструкция РУ-04 в КТП-10/04 №22940</t>
  </si>
  <si>
    <t>ГЭСНм 08-03-573-04</t>
  </si>
  <si>
    <t>ОТ (ЗТ)</t>
  </si>
  <si>
    <t>1-100-42</t>
  </si>
  <si>
    <t>Средний разряд работы 4,2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</si>
  <si>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</si>
  <si>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</si>
  <si>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</si>
  <si>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</si>
  <si>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</si>
  <si>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</si>
  <si>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</si>
  <si>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</si>
  <si>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</si>
  <si>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</si>
  <si>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</si>
  <si>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</si>
  <si>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</si>
  <si>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</si>
  <si>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</si>
  <si>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</si>
  <si>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</si>
  <si>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</si>
  <si>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</si>
  <si>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</si>
  <si>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</si>
  <si>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</si>
  <si>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</si>
  <si>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</si>
  <si>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</si>
  <si>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</si>
  <si>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ФОТ</t>
  </si>
  <si>
    <t>Пр/812-049.3-1</t>
  </si>
  <si>
    <t>НР Электротехнические установки: на других объектах</t>
  </si>
  <si>
    <t>%</t>
  </si>
  <si>
    <t>Пр/774-049.3</t>
  </si>
  <si>
    <t>СП Электротехнические установки: на других объектах</t>
  </si>
  <si>
    <t>Всего по позиции</t>
  </si>
  <si>
    <t>=</t>
  </si>
  <si>
    <t>ГЭСНм 08-03-526-03</t>
  </si>
  <si>
    <t>1-100-45</t>
  </si>
  <si>
    <t>Средний разряд работы 4,5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</si>
  <si>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</si>
  <si>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</si>
  <si>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</si>
  <si>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</si>
  <si>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</si>
  <si>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</si>
  <si>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</si>
  <si>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</si>
  <si>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</si>
  <si>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</si>
  <si>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</si>
  <si>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</si>
  <si>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</si>
  <si>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</si>
  <si>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</si>
  <si>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</si>
  <si>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</si>
  <si>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</si>
  <si>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</si>
  <si>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</si>
  <si>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</si>
  <si>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</si>
  <si>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</si>
  <si>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</si>
  <si>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</si>
  <si>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5</t>
  </si>
  <si>
    <t>6</t>
  </si>
  <si>
    <t>7</t>
  </si>
  <si>
    <t>ГЭСНм 08-02-409-09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</si>
  <si>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</si>
  <si>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</si>
  <si>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</si>
  <si>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</si>
  <si>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</si>
  <si>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</si>
  <si>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</si>
  <si>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</si>
  <si>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</si>
  <si>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8</t>
  </si>
  <si>
    <t>9</t>
  </si>
  <si>
    <t>10</t>
  </si>
  <si>
    <t>ГЭСНм 08-05-038-03</t>
  </si>
  <si>
    <t>1-100-35</t>
  </si>
  <si>
    <t>Средний разряд работы 3,5</t>
  </si>
  <si>
    <t>91.06.01-003</t>
  </si>
  <si>
    <t>Домкраты гидравлические, грузоподъемность 63-100 т</t>
  </si>
  <si>
    <t>91.06.07-007</t>
  </si>
  <si>
    <t>Тали электрические общего назначения, грузоподъемность 10 т</t>
  </si>
  <si>
    <t>91.09.02-009</t>
  </si>
  <si>
    <t>Вагонетки неопрокидные, вместимость 3,3 м3</t>
  </si>
  <si>
    <t>91.14.02-003</t>
  </si>
  <si>
    <t>Автомобили бортовые, грузоподъемность до 10 т</t>
  </si>
  <si>
    <t>91.21.22-401</t>
  </si>
  <si>
    <t>Тележки кабельные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</si>
  <si>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</si>
  <si>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</si>
  <si>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</si>
  <si>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</si>
  <si>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</si>
  <si>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14.4.03.03-0102</t>
  </si>
  <si>
    <t>Лак битумный БТ-577</t>
  </si>
  <si>
    <t>20.2.10.03-0002</t>
  </si>
  <si>
    <t>Наконечники кабельные медные для электротехнических установок</t>
  </si>
  <si>
    <t>11</t>
  </si>
  <si>
    <t>12</t>
  </si>
  <si>
    <t>13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</si>
  <si>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</si>
  <si>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</si>
  <si>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</si>
  <si>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</si>
  <si>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</si>
  <si>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</si>
  <si>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</si>
  <si>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</si>
  <si>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</si>
  <si>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</si>
  <si>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</si>
  <si>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</si>
  <si>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</si>
  <si>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</si>
  <si>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</si>
  <si>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</si>
  <si>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</si>
  <si>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</si>
  <si>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</si>
  <si>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</si>
  <si>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</si>
  <si>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</si>
  <si>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</si>
  <si>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</si>
  <si>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</si>
  <si>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</si>
  <si>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</si>
  <si>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</si>
  <si>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</si>
  <si>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</si>
  <si>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</si>
  <si>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</si>
  <si>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</si>
  <si>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</si>
  <si>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</si>
  <si>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</si>
  <si>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</si>
  <si>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</si>
  <si>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</si>
  <si>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</si>
  <si>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</si>
  <si>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</si>
  <si>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</si>
  <si>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</si>
  <si>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</si>
  <si>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</si>
  <si>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 Реконструкция РУ-04 в КТП-10/04 №22940</t>
  </si>
  <si>
    <t>ГЭСНп 01-03-002-06</t>
  </si>
  <si>
    <t>3-100-02</t>
  </si>
  <si>
    <t>Техник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</si>
  <si>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</si>
  <si>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</si>
  <si>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</si>
  <si>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</si>
  <si>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Сводная таблица результатов конъюнктурного анализа</t>
  </si>
  <si>
    <t>Уровень цен составления сметной документации</t>
  </si>
  <si>
    <t>II квартал 2026 год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</si>
  <si>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</si>
  <si>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</si>
  <si>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</si>
  <si>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</si>
  <si>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</si>
  <si>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</si>
  <si>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</si>
  <si>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</si>
  <si>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</si>
  <si>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</si>
  <si>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</si>
  <si>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</si>
  <si>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</si>
  <si>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</si>
  <si>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</si>
  <si>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</si>
  <si>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</si>
  <si>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</si>
  <si>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</si>
  <si>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</si>
  <si>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</si>
  <si>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</si>
  <si>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</si>
  <si>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</si>
  <si>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</si>
  <si>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</si>
  <si>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</si>
  <si>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</si>
  <si>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25.1</t>
  </si>
  <si>
    <t>01.04.2026</t>
  </si>
  <si>
    <t>25.2</t>
  </si>
  <si>
    <t>25.3</t>
  </si>
  <si>
    <t>45.1</t>
  </si>
  <si>
    <t>45.2</t>
  </si>
  <si>
    <t>45.3</t>
  </si>
  <si>
    <t>Застройщик 
(технический заказчик)</t>
  </si>
  <si>
    <t>Smeta.RU  (495) 974-1589</t>
  </si>
  <si>
    <t>_PS_</t>
  </si>
  <si>
    <t>Smeta.RU</t>
  </si>
  <si>
    <t>SAP: I-343246</t>
  </si>
  <si>
    <t>343246_ЗЭС_РЕМ_25 от 22.09.2025 (SAPI-343246, ОДИН, РЕК ТП, Жуковка-2)</t>
  </si>
  <si>
    <t>Гаджиев Б.А.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</si>
  <si>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</si>
  <si>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</si>
  <si>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</si>
  <si>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</si>
  <si>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</si>
  <si>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</si>
  <si>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</si>
  <si>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</si>
  <si>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</si>
  <si>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Монтажные работы Реконструкция РУ-04 в КТП-10/04 №22940</t>
  </si>
  <si>
    <t>м08-03-573-04</t>
  </si>
  <si>
    <t>Шкаф (пульт) управления навесной, высота, ширина и глубина: до 600х600х350 мм  шкаф ШУ)</t>
  </si>
  <si>
    <t>ШТ</t>
  </si>
  <si>
    <t>ГЭСНм-2022 доп.4, м08-03-573-04, приказ Минстроя России от 27.12.2022 г. № 1133/пр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</si>
  <si>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</si>
  <si>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</si>
  <si>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</si>
  <si>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</si>
  <si>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</si>
  <si>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20.4.04.03-0006</t>
  </si>
  <si>
    <t>Щит с монтажной панелью, размеры 650х500х220 мм, степень защиты IP54</t>
  </si>
  <si>
    <t>ФСБЦ-2022, 20.4.04.03-0006,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</si>
  <si>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</si>
  <si>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</si>
  <si>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</si>
  <si>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</si>
  <si>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</si>
  <si>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</si>
  <si>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ТЦ_27.12.22.000_77_5001055273_01.04.2026_02_25.1</t>
  </si>
  <si>
    <t>Выключатель автоматический ВА57-35-250А</t>
  </si>
  <si>
    <t>шт.</t>
  </si>
  <si>
    <t>Материалы, отсутствующие в СНБ (Строительные)</t>
  </si>
  <si>
    <t>МР КА Строительные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</si>
  <si>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</si>
  <si>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</si>
  <si>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</si>
  <si>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</si>
  <si>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20.2.12.03-0003</t>
  </si>
  <si>
    <t>Трубы гибкие гофрированные двустенные из ПВХ, диаметр 75 мм</t>
  </si>
  <si>
    <t>ФСБЦ-2022, 20.2.12.03-0003, приказ Минстроя России от 18.05.2022 г. № 378/пр</t>
  </si>
  <si>
    <t>м08-05-038-03</t>
  </si>
  <si>
    <t>Кабель в проложенных трубах, масса 1 м: свыше 2 кг (АВВГнг 4х120)</t>
  </si>
  <si>
    <t>ГЭСНм-2022, м08-05-038-03, приказ Минстроя России от 18.05.2022 г. № 378/пр</t>
  </si>
  <si>
    <t>Электротехнические установки: на горнорудных объектах</t>
  </si>
  <si>
    <t>ТЦ_27.33.13.120_77_5001055273_01.04.2026_02_45.1</t>
  </si>
  <si>
    <t>Кабель силовой АВВГнг 4х120 мм2</t>
  </si>
  <si>
    <t>20.2.10.01-0017</t>
  </si>
  <si>
    <t>Наконечники кабельные алюминиевые 120-12-14</t>
  </si>
  <si>
    <t>ФСБЦ-2022, 20.2.10.01-0017,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</si>
  <si>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</si>
  <si>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</si>
  <si>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</si>
  <si>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</si>
  <si>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</si>
  <si>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</si>
  <si>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</si>
  <si>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</si>
  <si>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</si>
  <si>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</si>
  <si>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</si>
  <si>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</si>
  <si>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</si>
  <si>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</si>
  <si>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</si>
  <si>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</si>
  <si>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</si>
  <si>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</si>
  <si>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</si>
  <si>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</si>
  <si>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</si>
  <si>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</si>
  <si>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</si>
  <si>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</si>
  <si>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</si>
  <si>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</si>
  <si>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</si>
  <si>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</si>
  <si>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</si>
  <si>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</si>
  <si>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</si>
  <si>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</si>
  <si>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</si>
  <si>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</si>
  <si>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</si>
  <si>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</si>
  <si>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</si>
  <si>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</si>
  <si>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</si>
  <si>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</si>
  <si>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</si>
  <si>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</si>
  <si>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</si>
  <si>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</si>
  <si>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</si>
  <si>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</si>
  <si>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</si>
  <si>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</si>
  <si>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</si>
  <si>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</si>
  <si>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</si>
  <si>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</si>
  <si>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</si>
  <si>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</si>
  <si>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 Реконструкция РУ-04 в КТП-10/04 №22940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</si>
  <si>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</si>
  <si>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</si>
  <si>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</si>
  <si>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Пусконаладочные работы Электротехнические устройства</t>
  </si>
  <si>
    <t>ФЕРп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</si>
  <si>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</si>
  <si>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</si>
  <si>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</si>
  <si>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</si>
  <si>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</si>
  <si>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</si>
  <si>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</si>
  <si>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</si>
  <si>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</si>
  <si>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</si>
  <si>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</si>
  <si>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</si>
  <si>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</si>
  <si>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</si>
  <si>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</si>
  <si>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</si>
  <si>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</si>
  <si>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</si>
  <si>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</si>
  <si>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</si>
  <si>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</si>
  <si>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</si>
  <si>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</si>
  <si>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</si>
  <si>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</si>
  <si>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</si>
  <si>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</si>
  <si>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</si>
  <si>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</si>
  <si>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</si>
  <si>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</si>
  <si>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</si>
  <si>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</si>
  <si>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</si>
  <si>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</si>
  <si>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</si>
  <si>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</si>
  <si>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</si>
  <si>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</si>
  <si>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</si>
  <si>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</si>
  <si>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</si>
  <si>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</si>
  <si>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</si>
  <si>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</si>
  <si>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</si>
  <si>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</si>
  <si>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</si>
  <si>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</si>
  <si>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</si>
  <si>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</si>
  <si>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</si>
  <si>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</si>
  <si>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</si>
  <si>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</si>
  <si>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</si>
  <si>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</si>
  <si>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</si>
  <si>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</si>
  <si>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</si>
  <si>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</si>
  <si>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</si>
  <si>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</si>
  <si>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</si>
  <si>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</si>
  <si>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</si>
  <si>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</si>
  <si>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</si>
  <si>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</si>
  <si>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</si>
  <si>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</si>
  <si>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</si>
  <si>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</si>
  <si>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</si>
  <si>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</si>
  <si>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Приказ ПАО 'РОССЕТИ'</t>
  </si>
  <si>
    <t>_OBSM_</t>
  </si>
  <si>
    <t>4-100-00</t>
  </si>
  <si>
    <t>Затраты труда машинистов</t>
  </si>
  <si>
    <t>ФСЭМ-2022 доп.11, 91.04.01-041, приказ Минстроя России от 07.11.2024 г. № 747/пр</t>
  </si>
  <si>
    <t>ФСЭМ-2022, 91.05.05-015, приказ Минстроя России от 18.05.2022 г. № 378/пр</t>
  </si>
  <si>
    <t>ФСЭМ-2022 доп.7, 91.14.02-001, приказ Минстроя России от 02.08.2023 г. № 551/пр</t>
  </si>
  <si>
    <t>ФСЭМ-2022, 91.17.04-233, приказ Минстроя России от 18.05.2022 г. № 378/пр</t>
  </si>
  <si>
    <t>ФСЭМ-2022 доп.13, 91.18.01-007, приказ Минстроя России от 07.02.2025 г. № 69/пр</t>
  </si>
  <si>
    <t>ФСБЦ-2022, 01.7.11.07-0227, приказ Минстроя России от 18.05.2022 г. № 378/пр</t>
  </si>
  <si>
    <t>ФСБЦ-2022, 01.7.15.03-0042, приказ Минстроя России от 18.05.2022 г. № 378/пр</t>
  </si>
  <si>
    <t>ФСБЦ-2022, 14.4.02.04-0142, приказ Минстроя России от 18.05.2022 г. № 378/пр</t>
  </si>
  <si>
    <t>ФСЭМ-2022, 91.21.16-012, приказ Минстроя России от 18.05.2022 г. № 378/пр</t>
  </si>
  <si>
    <t>ФСБЦ-2022 доп.8, 01.3.01.02-0002, приказ Минстроя России от 14.11.2023 г. № 817/пр</t>
  </si>
  <si>
    <t>ФСБЦ-2022, 01.7.02.09-0002, приказ Минстроя России от 18.05.2022 г. № 378/пр</t>
  </si>
  <si>
    <t>ФСБЦ-2022, 01.7.03.04-0001, приказ Минстроя России от 18.05.2022 г. № 378/пр</t>
  </si>
  <si>
    <t>ФСБЦ-2022, 01.7.06.05-0041, приказ Минстроя России от 18.05.2022 г. № 378/пр</t>
  </si>
  <si>
    <t>ФСБЦ-2022, 01.7.15.07-0014, приказ Минстроя России от 18.05.2022 г. № 378/пр</t>
  </si>
  <si>
    <t>ФСБЦ-2022, 01.7.20.04-0005, приказ Минстроя России от 18.05.2022 г. № 378/пр</t>
  </si>
  <si>
    <t>ФСБЦ-2022, 07.2.07.04-0007, приказ Минстроя России от 18.05.2022 г. № 378/пр</t>
  </si>
  <si>
    <t>ФСБЦ-2022 доп.9, 14.4.03.06-0001, приказ Минстроя России от 16.02.2024 г. № 102/пр</t>
  </si>
  <si>
    <t>ФСБЦ-2022, 20.1.02.23-0082, приказ Минстроя России от 18.05.2022 г. № 378/пр</t>
  </si>
  <si>
    <t>ФСБЦ-2022, 01.7.15.07-0152, приказ Минстроя России от 18.05.2022 г. № 378/пр</t>
  </si>
  <si>
    <t>ФСЭМ-2022, 91.06.01-003, приказ Минстроя России от 18.05.2022 г. № 378/пр</t>
  </si>
  <si>
    <t>ФСЭМ-2022, 91.06.07-007, приказ Минстроя России от 18.05.2022 г. № 378/пр</t>
  </si>
  <si>
    <t>ФСЭМ-2022, 91.09.02-009, приказ Минстроя России от 18.05.2022 г. № 378/пр</t>
  </si>
  <si>
    <t>ФСЭМ-2022, 91.14.02-003, приказ Минстроя России от 18.05.2022 г. № 378/пр</t>
  </si>
  <si>
    <t>ФСЭМ-2022, 91.21.22-401, приказ Минстроя России от 18.05.2022 г. № 378/пр</t>
  </si>
  <si>
    <t>ФСБЦ-2022, 01.7.06.07-0002, приказ Минстроя России от 18.05.2022 г. № 378/пр</t>
  </si>
  <si>
    <t>ФСБЦ-2022, 10.3.02.03-0011, приказ Минстроя России от 18.05.2022 г. № 378/пр</t>
  </si>
  <si>
    <t>ФСБЦ-2022 доп.4, 14.4.03.03-0102, приказ Минстроя России от 27.12.2022 г. № 1133/пр</t>
  </si>
  <si>
    <t>ФСБЦ-2022, 20.2.10.03-0002, приказ Минстроя России от 18.05.2022 г. № 378/пр</t>
  </si>
  <si>
    <t>Конъюнктурный анализ</t>
  </si>
  <si>
    <t>27.12.22.000</t>
  </si>
  <si>
    <t>ООО "КОМПАНИЯ АЛЬЯНС-КАБЕЛЬ"</t>
  </si>
  <si>
    <t>Москва</t>
  </si>
  <si>
    <t>5001055273</t>
  </si>
  <si>
    <t>501201001</t>
  </si>
  <si>
    <t>www.a-cab.ru</t>
  </si>
  <si>
    <t>77</t>
  </si>
  <si>
    <t>РФ</t>
  </si>
  <si>
    <t>*1</t>
  </si>
  <si>
    <t>ТЦ_27.12.22.000_77_7719546987_01.04.2026_02_25.2</t>
  </si>
  <si>
    <t>ООО Торговая компания "Норма-кабель"</t>
  </si>
  <si>
    <t>7719546987</t>
  </si>
  <si>
    <t>504101001</t>
  </si>
  <si>
    <t>www.sip2a.ru</t>
  </si>
  <si>
    <t>ТЦ_27.12.22.000_77_5036090504_01.04.2026_02_25.3</t>
  </si>
  <si>
    <t>ООО "АРМАТЕХ"</t>
  </si>
  <si>
    <t>5036090504</t>
  </si>
  <si>
    <t>503601001</t>
  </si>
  <si>
    <t>www.armatech.group</t>
  </si>
  <si>
    <t>27.33.13.120</t>
  </si>
  <si>
    <t>ТЦ_27.33.13.120_77_7719546987_01.04.2026_02_45.2</t>
  </si>
  <si>
    <t>ТЦ_27.33.13.120_77_5036090504_01.04.2026_02_45.3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</si>
</sst>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  <numFmt numFmtId="166" formatCode="#,##0.00_ ;[Red]\-#,##0.00\ "/>
    <numFmt numFmtId="167" formatCode="#,##0.0000_ ;\-#,##0.0000\ "/>
    <numFmt numFmtId="168" formatCode="#,##0.00;[Red]\-\ #,##0.00"/>
    <numFmt numFmtId="169" formatCode="* #,##0.00;* \-#,##0.00;* &quot;-&quot;??;@"/>
    <numFmt numFmtId="170" formatCode="_-* #,##0.00&quot;р.&quot;_-;\-* #,##0.00&quot;р.&quot;_-;_-* &quot;-&quot;??&quot;р.&quot;_-;_-@_-"/>
    <numFmt numFmtId="171" formatCode="_-* #,##0.00000_р_._-;\-* #,##0.00000_р_._-;_-* &quot;-&quot;??_р_._-;_-@_-"/>
    <numFmt numFmtId="172" formatCode="_-* #,##0.00000\ _₽_-;\-* #,##0.00000\ _₽_-;_-* &quot;-&quot;?????\ _₽_-;_-@_-"/>
    <numFmt numFmtId="173" formatCode="_-* #,##0.00_р_._-;\-* #,##0.00_р_._-;_-* &quot;-&quot;_р_._-;_-@_-"/>
    <numFmt numFmtId="174" formatCode="#,##0.000"/>
    <numFmt numFmtId="175" formatCode="#,##0.00_р_."/>
    <numFmt numFmtId="176" formatCode="0.00000"/>
    <numFmt numFmtId="177" formatCode="#,##0.00#####;[Red]\-\ #,##0.00#####"/>
    <numFmt numFmtId="178" formatCode="0.0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7030A0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Courier"/>
      <family val="3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6" fillId="0" borderId="0"/>
    <xf numFmtId="168" fontId="18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" fillId="0" borderId="0">
      <alignment horizontal="left" vertical="center"/>
    </xf>
    <xf numFmtId="0" fontId="22" fillId="0" borderId="0">
      <alignment horizontal="right" vertical="center"/>
    </xf>
    <xf numFmtId="0" fontId="23" fillId="0" borderId="0">
      <alignment horizontal="center" vertical="center"/>
    </xf>
    <xf numFmtId="0" fontId="24" fillId="0" borderId="0">
      <alignment horizontal="center" vertical="top"/>
    </xf>
    <xf numFmtId="0" fontId="24" fillId="0" borderId="11">
      <alignment horizontal="center" vertical="top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24" fillId="0" borderId="1">
      <alignment horizontal="center" vertical="center"/>
    </xf>
    <xf numFmtId="0" fontId="24" fillId="0" borderId="1">
      <alignment horizontal="left" vertical="center"/>
    </xf>
    <xf numFmtId="0" fontId="24" fillId="0" borderId="11">
      <alignment horizontal="left" vertical="top"/>
    </xf>
    <xf numFmtId="0" fontId="24" fillId="0" borderId="1">
      <alignment horizontal="right" vertical="center"/>
    </xf>
    <xf numFmtId="0" fontId="24" fillId="0" borderId="0">
      <alignment horizontal="left" vertical="center"/>
    </xf>
    <xf numFmtId="174" fontId="18" fillId="0" borderId="0" applyFont="0" applyFill="0" applyBorder="0" applyAlignment="0" applyProtection="0"/>
    <xf numFmtId="0" fontId="7" fillId="0" borderId="0"/>
    <xf numFmtId="173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/>
    <xf numFmtId="0" fontId="49" fillId="0" borderId="0"/>
  </cellStyleXfs>
  <cellXfs count="48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15" fillId="0" borderId="7" xfId="2" applyNumberFormat="1" applyFont="1" applyBorder="1" applyAlignment="1">
      <alignment horizontal="center"/>
    </xf>
    <xf numFmtId="43" fontId="1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43" fontId="1" fillId="0" borderId="8" xfId="3" applyNumberFormat="1" applyFont="1" applyFill="1" applyBorder="1" applyAlignment="1">
      <alignment horizontal="center" vertical="center"/>
    </xf>
    <xf numFmtId="43" fontId="1" fillId="0" borderId="9" xfId="3" applyNumberFormat="1" applyFont="1" applyFill="1" applyBorder="1" applyAlignment="1">
      <alignment horizontal="center" vertical="center"/>
    </xf>
    <xf numFmtId="4" fontId="15" fillId="0" borderId="8" xfId="2" applyNumberFormat="1" applyFont="1" applyBorder="1" applyAlignment="1">
      <alignment horizontal="center"/>
    </xf>
    <xf numFmtId="165" fontId="15" fillId="0" borderId="8" xfId="2" applyNumberFormat="1" applyFont="1" applyBorder="1"/>
    <xf numFmtId="166" fontId="15" fillId="0" borderId="8" xfId="2" applyNumberFormat="1" applyFont="1" applyBorder="1"/>
    <xf numFmtId="43" fontId="2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/>
    </xf>
    <xf numFmtId="167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7" fillId="3" borderId="0" xfId="4" applyFont="1" applyFill="1"/>
    <xf numFmtId="169" fontId="19" fillId="3" borderId="0" xfId="5" applyNumberFormat="1" applyFont="1" applyFill="1"/>
    <xf numFmtId="171" fontId="0" fillId="0" borderId="1" xfId="1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>
      <alignment horizontal="center" vertical="center"/>
    </xf>
    <xf numFmtId="171" fontId="3" fillId="0" borderId="1" xfId="1" applyNumberFormat="1" applyFont="1" applyBorder="1" applyAlignment="1">
      <alignment horizontal="center" vertical="center"/>
    </xf>
    <xf numFmtId="171" fontId="0" fillId="0" borderId="1" xfId="1" applyNumberFormat="1" applyFont="1" applyBorder="1" applyAlignment="1">
      <alignment horizontal="center" vertical="center"/>
    </xf>
    <xf numFmtId="171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6"/>
    <xf numFmtId="0" fontId="6" fillId="0" borderId="0" xfId="6" applyFont="1" applyAlignment="1"/>
    <xf numFmtId="0" fontId="7" fillId="0" borderId="0" xfId="6" applyFont="1"/>
    <xf numFmtId="0" fontId="8" fillId="0" borderId="0" xfId="6" applyFont="1" applyAlignment="1"/>
    <xf numFmtId="0" fontId="8" fillId="0" borderId="0" xfId="6" applyFont="1" applyAlignment="1">
      <alignment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75" fontId="7" fillId="0" borderId="1" xfId="6" applyNumberFormat="1" applyFont="1" applyBorder="1" applyAlignment="1">
      <alignment horizontal="center" vertical="center" wrapText="1"/>
    </xf>
    <xf numFmtId="175" fontId="7" fillId="0" borderId="1" xfId="6" applyNumberFormat="1" applyFont="1" applyBorder="1" applyAlignment="1">
      <alignment horizontal="right" vertical="center" wrapText="1"/>
    </xf>
    <xf numFmtId="0" fontId="25" fillId="0" borderId="0" xfId="6" applyFont="1"/>
    <xf numFmtId="0" fontId="7" fillId="0" borderId="3" xfId="6" applyFont="1" applyBorder="1" applyAlignment="1">
      <alignment horizontal="left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6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right" vertical="center" wrapText="1"/>
    </xf>
    <xf numFmtId="0" fontId="25" fillId="0" borderId="0" xfId="6" applyFont="1" applyAlignment="1">
      <alignment wrapText="1"/>
    </xf>
    <xf numFmtId="0" fontId="28" fillId="0" borderId="0" xfId="6" applyFont="1" applyAlignment="1">
      <alignment horizontal="left"/>
    </xf>
    <xf numFmtId="0" fontId="19" fillId="0" borderId="0" xfId="6" applyFont="1" applyAlignment="1"/>
    <xf numFmtId="0" fontId="25" fillId="0" borderId="0" xfId="6" applyFont="1" applyAlignment="1">
      <alignment horizontal="right"/>
    </xf>
    <xf numFmtId="0" fontId="25" fillId="0" borderId="0" xfId="6" applyFont="1" applyAlignment="1"/>
    <xf numFmtId="0" fontId="25" fillId="0" borderId="0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left" vertical="top" wrapText="1"/>
    </xf>
    <xf numFmtId="4" fontId="19" fillId="0" borderId="0" xfId="6" applyNumberFormat="1" applyFont="1" applyBorder="1" applyAlignment="1">
      <alignment horizontal="right" vertical="top" wrapText="1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right"/>
    </xf>
    <xf numFmtId="0" fontId="29" fillId="0" borderId="0" xfId="6" applyFont="1"/>
    <xf numFmtId="0" fontId="29" fillId="0" borderId="0" xfId="6" applyFont="1" applyAlignment="1">
      <alignment horizontal="right"/>
    </xf>
    <xf numFmtId="0" fontId="29" fillId="0" borderId="4" xfId="6" applyFont="1" applyBorder="1"/>
    <xf numFmtId="0" fontId="29" fillId="0" borderId="0" xfId="6" applyFont="1" applyAlignment="1">
      <alignment horizontal="left"/>
    </xf>
    <xf numFmtId="4" fontId="30" fillId="0" borderId="0" xfId="6" applyNumberFormat="1" applyFont="1" applyBorder="1" applyAlignment="1">
      <alignment horizontal="right"/>
    </xf>
    <xf numFmtId="0" fontId="31" fillId="0" borderId="0" xfId="6" applyFont="1" applyBorder="1"/>
    <xf numFmtId="4" fontId="29" fillId="0" borderId="0" xfId="6" applyNumberFormat="1" applyFont="1" applyBorder="1" applyAlignment="1">
      <alignment horizontal="left"/>
    </xf>
    <xf numFmtId="0" fontId="7" fillId="0" borderId="0" xfId="6" applyFont="1" applyBorder="1" applyAlignment="1"/>
    <xf numFmtId="0" fontId="7" fillId="0" borderId="0" xfId="6" applyFont="1" applyAlignment="1">
      <alignment horizontal="left"/>
    </xf>
    <xf numFmtId="4" fontId="18" fillId="0" borderId="0" xfId="6" applyNumberFormat="1" applyFont="1"/>
    <xf numFmtId="0" fontId="18" fillId="0" borderId="0" xfId="6" applyFont="1" applyAlignment="1">
      <alignment horizontal="center"/>
    </xf>
    <xf numFmtId="0" fontId="7" fillId="0" borderId="0" xfId="6" applyFont="1" applyBorder="1" applyAlignment="1">
      <alignment horizontal="right" wrapText="1"/>
    </xf>
    <xf numFmtId="0" fontId="7" fillId="0" borderId="0" xfId="6" applyFont="1" applyBorder="1" applyAlignment="1">
      <alignment horizontal="left"/>
    </xf>
    <xf numFmtId="0" fontId="7" fillId="0" borderId="4" xfId="6" applyFont="1" applyBorder="1"/>
    <xf numFmtId="0" fontId="7" fillId="0" borderId="0" xfId="6" applyFont="1" applyBorder="1"/>
    <xf numFmtId="0" fontId="7" fillId="0" borderId="0" xfId="6" applyFont="1" applyAlignment="1">
      <alignment horizontal="center"/>
    </xf>
    <xf numFmtId="4" fontId="7" fillId="0" borderId="0" xfId="6" applyNumberFormat="1" applyFont="1"/>
    <xf numFmtId="0" fontId="7" fillId="0" borderId="0" xfId="6" applyFont="1" applyBorder="1" applyAlignment="1">
      <alignment horizontal="left" wrapText="1"/>
    </xf>
    <xf numFmtId="0" fontId="16" fillId="0" borderId="0" xfId="6" applyAlignment="1">
      <alignment horizontal="center"/>
    </xf>
    <xf numFmtId="0" fontId="7" fillId="0" borderId="1" xfId="6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4" fontId="25" fillId="0" borderId="0" xfId="6" applyNumberFormat="1" applyFont="1" applyAlignment="1">
      <alignment wrapText="1"/>
    </xf>
    <xf numFmtId="49" fontId="7" fillId="0" borderId="1" xfId="6" applyNumberFormat="1" applyFont="1" applyBorder="1" applyAlignment="1">
      <alignment horizontal="center" vertical="center" wrapText="1"/>
    </xf>
    <xf numFmtId="0" fontId="25" fillId="0" borderId="0" xfId="6" applyFont="1" applyAlignment="1">
      <alignment horizontal="right" vertical="center"/>
    </xf>
    <xf numFmtId="0" fontId="25" fillId="0" borderId="1" xfId="6" applyFont="1" applyBorder="1" applyAlignment="1">
      <alignment horizontal="left" vertical="center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4" fillId="0" borderId="1" xfId="16" quotePrefix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/>
    <xf numFmtId="176" fontId="24" fillId="0" borderId="1" xfId="19" applyNumberFormat="1" applyFont="1" applyAlignment="1">
      <alignment horizontal="right" vertical="center" wrapText="1"/>
    </xf>
    <xf numFmtId="176" fontId="24" fillId="0" borderId="1" xfId="19" applyNumberFormat="1" applyFont="1" applyBorder="1" applyAlignment="1">
      <alignment horizontal="right" vertical="center" wrapText="1"/>
    </xf>
    <xf numFmtId="176" fontId="2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2" fontId="24" fillId="0" borderId="1" xfId="19" applyNumberFormat="1" applyFont="1" applyAlignment="1">
      <alignment horizontal="right" vertical="center" wrapText="1"/>
    </xf>
    <xf numFmtId="0" fontId="36" fillId="0" borderId="0" xfId="25"/>
    <xf numFmtId="0" fontId="37" fillId="0" borderId="0" xfId="25" applyFont="1"/>
    <xf numFmtId="0" fontId="46" fillId="0" borderId="0" xfId="25" applyFont="1"/>
    <xf numFmtId="0" fontId="47" fillId="0" borderId="0" xfId="25" applyFont="1" applyAlignment="1">
      <alignment vertical="center"/>
    </xf>
    <xf numFmtId="0" fontId="47" fillId="0" borderId="0" xfId="25" applyFont="1"/>
    <xf numFmtId="0" fontId="46" fillId="0" borderId="0" xfId="25" applyFont="1" applyAlignment="1">
      <alignment vertical="center"/>
    </xf>
    <xf numFmtId="0" fontId="46" fillId="0" borderId="0" xfId="25" applyFont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7" fillId="0" borderId="0" xfId="25" applyFont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7" fillId="0" borderId="0" xfId="25" applyFont="1" applyBorder="1"/>
    <xf numFmtId="0" fontId="36" fillId="0" borderId="0" xfId="25" applyBorder="1"/>
    <xf numFmtId="0" fontId="46" fillId="6" borderId="1" xfId="25" applyFont="1" applyFill="1" applyBorder="1" applyAlignment="1">
      <alignment horizontal="center" vertical="center"/>
    </xf>
    <xf numFmtId="0" fontId="46" fillId="0" borderId="0" xfId="25" applyFont="1" applyFill="1" applyBorder="1" applyAlignment="1">
      <alignment vertical="center"/>
    </xf>
    <xf numFmtId="0" fontId="46" fillId="7" borderId="1" xfId="25" applyFont="1" applyFill="1" applyBorder="1" applyAlignment="1">
      <alignment horizontal="center" vertical="center"/>
    </xf>
    <xf numFmtId="0" fontId="46" fillId="0" borderId="0" xfId="25" applyFont="1" applyBorder="1" applyAlignment="1">
      <alignment vertical="center" wrapText="1"/>
    </xf>
    <xf numFmtId="0" fontId="48" fillId="8" borderId="1" xfId="25" applyFont="1" applyFill="1" applyBorder="1"/>
    <xf numFmtId="0" fontId="7" fillId="0" borderId="3" xfId="6" applyFont="1" applyBorder="1" applyAlignment="1">
      <alignment horizontal="left" vertical="center" wrapText="1"/>
    </xf>
    <xf numFmtId="0" fontId="37" fillId="0" borderId="0" xfId="25" quotePrefix="1" applyFont="1"/>
    <xf numFmtId="0" fontId="8" fillId="0" borderId="0" xfId="6" applyFont="1" applyBorder="1" applyAlignment="1">
      <alignment wrapText="1"/>
    </xf>
    <xf numFmtId="0" fontId="25" fillId="0" borderId="0" xfId="6" applyFont="1" applyBorder="1" applyAlignment="1">
      <alignment horizontal="right" vertical="center"/>
    </xf>
    <xf numFmtId="0" fontId="25" fillId="0" borderId="0" xfId="6" applyFont="1" applyBorder="1" applyAlignment="1">
      <alignment horizontal="left" vertical="center"/>
    </xf>
    <xf numFmtId="0" fontId="25" fillId="0" borderId="0" xfId="6" applyFont="1" applyBorder="1"/>
    <xf numFmtId="0" fontId="34" fillId="0" borderId="1" xfId="0" applyFont="1" applyBorder="1" applyAlignment="1">
      <alignment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49" fillId="0" borderId="0" xfId="26"/>
    <xf numFmtId="0" fontId="50" fillId="0" borderId="0" xfId="26" applyFont="1" applyAlignment="1">
      <alignment vertical="top" wrapText="1"/>
    </xf>
    <xf numFmtId="0" fontId="50" fillId="0" borderId="11" xfId="26" applyFont="1" applyBorder="1" applyAlignment="1">
      <alignment vertical="top"/>
    </xf>
    <xf numFmtId="0" fontId="50" fillId="0" borderId="4" xfId="26" applyFont="1" applyBorder="1" applyAlignment="1">
      <alignment horizontal="left" vertical="top" wrapText="1"/>
    </xf>
    <xf numFmtId="0" fontId="50" fillId="0" borderId="0" xfId="26" applyFont="1" applyAlignment="1">
      <alignment horizontal="left" vertical="top" wrapText="1"/>
    </xf>
    <xf numFmtId="0" fontId="50" fillId="0" borderId="11" xfId="26" applyFont="1" applyBorder="1" applyAlignment="1">
      <alignment horizontal="left" vertical="top" wrapText="1"/>
    </xf>
    <xf numFmtId="0" fontId="51" fillId="0" borderId="0" xfId="26" applyFont="1"/>
    <xf numFmtId="0" fontId="51" fillId="0" borderId="11" xfId="26" applyFont="1" applyBorder="1"/>
    <xf numFmtId="0" fontId="52" fillId="0" borderId="4" xfId="26" applyFont="1" applyBorder="1" applyAlignment="1">
      <alignment horizontal="center" wrapText="1"/>
    </xf>
    <xf numFmtId="0" fontId="54" fillId="0" borderId="0" xfId="26" applyFont="1"/>
    <xf numFmtId="0" fontId="54" fillId="0" borderId="0" xfId="26" applyFont="1" applyAlignment="1">
      <alignment wrapText="1"/>
    </xf>
    <xf numFmtId="0" fontId="55" fillId="0" borderId="0" xfId="26" applyFont="1" applyAlignment="1">
      <alignment vertical="center" wrapText="1"/>
    </xf>
    <xf numFmtId="0" fontId="55" fillId="0" borderId="0" xfId="26" applyFont="1" applyAlignment="1">
      <alignment horizontal="center" wrapText="1"/>
    </xf>
    <xf numFmtId="0" fontId="50" fillId="0" borderId="0" xfId="26" applyFont="1"/>
    <xf numFmtId="0" fontId="50" fillId="0" borderId="4" xfId="26" applyFont="1" applyBorder="1" applyAlignment="1">
      <alignment horizontal="center"/>
    </xf>
    <xf numFmtId="0" fontId="50" fillId="0" borderId="11" xfId="26" applyFont="1" applyBorder="1"/>
    <xf numFmtId="0" fontId="50" fillId="0" borderId="0" xfId="26" applyFont="1" applyAlignment="1">
      <alignment horizontal="left" wrapText="1"/>
    </xf>
    <xf numFmtId="0" fontId="50" fillId="0" borderId="0" xfId="26" applyFont="1" applyAlignment="1">
      <alignment wrapText="1"/>
    </xf>
    <xf numFmtId="0" fontId="57" fillId="0" borderId="0" xfId="26" applyFont="1"/>
    <xf numFmtId="14" fontId="54" fillId="0" borderId="0" xfId="26" applyNumberFormat="1" applyFont="1"/>
    <xf numFmtId="168" fontId="50" fillId="0" borderId="0" xfId="26" applyNumberFormat="1" applyFont="1" applyAlignment="1">
      <alignment horizontal="right"/>
    </xf>
    <xf numFmtId="0" fontId="50" fillId="0" borderId="0" xfId="26" applyFont="1" applyAlignment="1">
      <alignment horizontal="right"/>
    </xf>
    <xf numFmtId="168" fontId="51" fillId="0" borderId="0" xfId="26" applyNumberFormat="1" applyFont="1"/>
    <xf numFmtId="0" fontId="58" fillId="0" borderId="0" xfId="26" applyFont="1"/>
    <xf numFmtId="168" fontId="50" fillId="0" borderId="0" xfId="26" applyNumberFormat="1" applyFont="1"/>
    <xf numFmtId="177" fontId="51" fillId="0" borderId="0" xfId="26" applyNumberFormat="1" applyFont="1"/>
    <xf numFmtId="168" fontId="49" fillId="0" borderId="0" xfId="26" applyNumberFormat="1"/>
    <xf numFmtId="178" fontId="50" fillId="0" borderId="0" xfId="26" applyNumberFormat="1" applyFont="1" applyAlignment="1">
      <alignment horizontal="right"/>
    </xf>
    <xf numFmtId="0" fontId="54" fillId="0" borderId="4" xfId="26" applyFont="1" applyBorder="1"/>
    <xf numFmtId="0" fontId="50" fillId="0" borderId="1" xfId="26" applyFont="1" applyBorder="1" applyAlignment="1">
      <alignment horizontal="center" vertical="center" wrapText="1"/>
    </xf>
    <xf numFmtId="0" fontId="7" fillId="0" borderId="1" xfId="26" applyFont="1" applyBorder="1" applyAlignment="1">
      <alignment horizontal="center" vertical="center" wrapText="1"/>
    </xf>
    <xf numFmtId="0" fontId="50" fillId="0" borderId="1" xfId="26" applyFont="1" applyBorder="1" applyAlignment="1">
      <alignment horizontal="center"/>
    </xf>
    <xf numFmtId="0" fontId="54" fillId="0" borderId="1" xfId="26" applyFont="1" applyBorder="1" applyAlignment="1">
      <alignment horizontal="center"/>
    </xf>
    <xf numFmtId="0" fontId="25" fillId="0" borderId="0" xfId="26" quotePrefix="1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60" fillId="0" borderId="0" xfId="26" applyFont="1" applyAlignment="1">
      <alignment horizontal="right" vertical="top" wrapText="1"/>
    </xf>
    <xf numFmtId="0" fontId="25" fillId="0" borderId="0" xfId="26" applyFont="1" applyAlignment="1">
      <alignment horizontal="right" vertical="top"/>
    </xf>
    <xf numFmtId="168" fontId="25" fillId="0" borderId="0" xfId="26" applyNumberFormat="1" applyFont="1" applyAlignment="1">
      <alignment horizontal="right" vertical="top"/>
    </xf>
    <xf numFmtId="0" fontId="25" fillId="0" borderId="0" xfId="26" applyFont="1" applyAlignment="1">
      <alignment horizontal="right" vertical="top" wrapText="1"/>
    </xf>
    <xf numFmtId="0" fontId="25" fillId="0" borderId="0" xfId="26" applyFont="1" applyAlignment="1">
      <alignment horizontal="left" vertical="top"/>
    </xf>
    <xf numFmtId="177" fontId="25" fillId="0" borderId="0" xfId="26" applyNumberFormat="1" applyFont="1" applyAlignment="1">
      <alignment horizontal="right" vertical="top"/>
    </xf>
    <xf numFmtId="168" fontId="19" fillId="0" borderId="0" xfId="26" applyNumberFormat="1" applyFont="1" applyAlignment="1">
      <alignment horizontal="right" vertical="top"/>
    </xf>
    <xf numFmtId="0" fontId="25" fillId="0" borderId="4" xfId="26" applyFont="1" applyBorder="1" applyAlignment="1">
      <alignment horizontal="left" vertical="top" wrapText="1"/>
    </xf>
    <xf numFmtId="0" fontId="60" fillId="0" borderId="4" xfId="26" applyFont="1" applyBorder="1" applyAlignment="1">
      <alignment horizontal="right" vertical="top" wrapText="1"/>
    </xf>
    <xf numFmtId="0" fontId="25" fillId="0" borderId="4" xfId="26" applyFont="1" applyBorder="1" applyAlignment="1">
      <alignment horizontal="right" vertical="top"/>
    </xf>
    <xf numFmtId="168" fontId="25" fillId="0" borderId="4" xfId="26" applyNumberFormat="1" applyFont="1" applyBorder="1" applyAlignment="1">
      <alignment horizontal="right" vertical="top"/>
    </xf>
    <xf numFmtId="0" fontId="25" fillId="0" borderId="4" xfId="26" applyFont="1" applyBorder="1" applyAlignment="1">
      <alignment horizontal="right" vertical="top" wrapText="1"/>
    </xf>
    <xf numFmtId="0" fontId="19" fillId="0" borderId="0" xfId="26" applyFont="1" applyAlignment="1">
      <alignment horizontal="left" vertical="top" wrapText="1"/>
    </xf>
    <xf numFmtId="0" fontId="25" fillId="0" borderId="4" xfId="26" quotePrefix="1" applyFont="1" applyBorder="1" applyAlignment="1">
      <alignment horizontal="left" vertical="top" wrapText="1"/>
    </xf>
    <xf numFmtId="0" fontId="7" fillId="0" borderId="0" xfId="26" applyFont="1" applyAlignment="1">
      <alignment vertical="top" wrapText="1"/>
    </xf>
    <xf numFmtId="0" fontId="49" fillId="0" borderId="4" xfId="26" applyBorder="1"/>
    <xf numFmtId="0" fontId="7" fillId="0" borderId="4" xfId="26" applyFont="1" applyBorder="1" applyAlignment="1">
      <alignment vertical="top" wrapText="1"/>
    </xf>
    <xf numFmtId="0" fontId="19" fillId="0" borderId="0" xfId="26" applyFont="1" applyAlignment="1">
      <alignment vertical="top"/>
    </xf>
    <xf numFmtId="0" fontId="18" fillId="0" borderId="0" xfId="26" applyFont="1" applyAlignment="1">
      <alignment horizontal="left" vertical="top" wrapText="1"/>
    </xf>
    <xf numFmtId="0" fontId="19" fillId="0" borderId="0" xfId="26" applyFont="1" applyAlignment="1">
      <alignment horizontal="right" vertical="top"/>
    </xf>
    <xf numFmtId="0" fontId="25" fillId="0" borderId="0" xfId="26" applyFont="1" applyAlignment="1">
      <alignment vertical="top"/>
    </xf>
    <xf numFmtId="0" fontId="7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vertical="top"/>
    </xf>
    <xf numFmtId="0" fontId="18" fillId="0" borderId="11" xfId="26" applyFont="1" applyBorder="1" applyAlignment="1">
      <alignment horizontal="left" vertical="top" wrapText="1"/>
    </xf>
    <xf numFmtId="168" fontId="19" fillId="0" borderId="11" xfId="26" applyNumberFormat="1" applyFont="1" applyBorder="1" applyAlignment="1">
      <alignment horizontal="right" vertical="top"/>
    </xf>
    <xf numFmtId="0" fontId="19" fillId="0" borderId="11" xfId="26" applyFont="1" applyBorder="1" applyAlignment="1">
      <alignment horizontal="right" vertical="top"/>
    </xf>
    <xf numFmtId="0" fontId="51" fillId="0" borderId="0" xfId="26" applyFont="1" applyAlignment="1">
      <alignment horizontal="right"/>
    </xf>
    <xf numFmtId="0" fontId="50" fillId="0" borderId="0" xfId="26" applyFont="1" applyAlignment="1">
      <alignment horizontal="right" vertical="center"/>
    </xf>
    <xf numFmtId="0" fontId="54" fillId="0" borderId="4" xfId="26" applyFont="1" applyBorder="1" applyAlignment="1">
      <alignment horizontal="left"/>
    </xf>
    <xf numFmtId="0" fontId="54" fillId="0" borderId="0" xfId="26" applyFont="1" applyAlignment="1">
      <alignment horizontal="left"/>
    </xf>
    <xf numFmtId="0" fontId="50" fillId="0" borderId="0" xfId="26" applyFont="1" applyAlignment="1">
      <alignment horizontal="center"/>
    </xf>
    <xf numFmtId="0" fontId="54" fillId="0" borderId="0" xfId="26" applyFont="1" applyAlignment="1">
      <alignment horizontal="center"/>
    </xf>
    <xf numFmtId="0" fontId="54" fillId="0" borderId="0" xfId="26" applyFont="1" applyAlignment="1">
      <alignment horizontal="right"/>
    </xf>
    <xf numFmtId="0" fontId="52" fillId="0" borderId="0" xfId="26" applyFont="1" applyAlignment="1">
      <alignment horizontal="center" vertical="top" wrapText="1"/>
    </xf>
    <xf numFmtId="0" fontId="50" fillId="0" borderId="0" xfId="26" applyFont="1" applyAlignment="1">
      <alignment horizontal="right" vertical="top"/>
    </xf>
    <xf numFmtId="0" fontId="50" fillId="0" borderId="4" xfId="26" applyFont="1" applyBorder="1"/>
    <xf numFmtId="0" fontId="54" fillId="0" borderId="1" xfId="26" applyFont="1" applyBorder="1" applyAlignment="1">
      <alignment horizontal="center" vertical="center"/>
    </xf>
    <xf numFmtId="0" fontId="19" fillId="0" borderId="1" xfId="26" quotePrefix="1" applyFont="1" applyBorder="1" applyAlignment="1">
      <alignment horizontal="left" vertical="top" wrapText="1"/>
    </xf>
    <xf numFmtId="0" fontId="19" fillId="0" borderId="1" xfId="26" applyFont="1" applyBorder="1" applyAlignment="1">
      <alignment horizontal="left" vertical="top" wrapText="1"/>
    </xf>
    <xf numFmtId="0" fontId="19" fillId="0" borderId="1" xfId="26" applyFont="1" applyBorder="1" applyAlignment="1">
      <alignment horizontal="center" vertical="top" wrapText="1"/>
    </xf>
    <xf numFmtId="168" fontId="19" fillId="0" borderId="1" xfId="26" applyNumberFormat="1" applyFont="1" applyBorder="1" applyAlignment="1">
      <alignment horizontal="right" vertical="top" wrapText="1"/>
    </xf>
    <xf numFmtId="0" fontId="19" fillId="0" borderId="1" xfId="26" applyFont="1" applyBorder="1" applyAlignment="1">
      <alignment horizontal="right" vertical="top" wrapText="1"/>
    </xf>
    <xf numFmtId="0" fontId="25" fillId="0" borderId="1" xfId="26" quotePrefix="1" applyFont="1" applyBorder="1" applyAlignment="1">
      <alignment horizontal="left" vertical="top" wrapText="1"/>
    </xf>
    <xf numFmtId="0" fontId="25" fillId="0" borderId="1" xfId="26" applyFont="1" applyBorder="1" applyAlignment="1">
      <alignment horizontal="left" vertical="top" wrapText="1"/>
    </xf>
    <xf numFmtId="0" fontId="25" fillId="0" borderId="1" xfId="26" applyFont="1" applyBorder="1" applyAlignment="1">
      <alignment horizontal="center" vertical="top" wrapText="1"/>
    </xf>
    <xf numFmtId="168" fontId="25" fillId="0" borderId="1" xfId="26" applyNumberFormat="1" applyFont="1" applyBorder="1" applyAlignment="1">
      <alignment horizontal="right" vertical="top" wrapText="1"/>
    </xf>
    <xf numFmtId="0" fontId="25" fillId="0" borderId="1" xfId="26" applyFont="1" applyBorder="1" applyAlignment="1">
      <alignment horizontal="right" vertical="top" wrapText="1"/>
    </xf>
    <xf numFmtId="0" fontId="54" fillId="0" borderId="0" xfId="26" applyFont="1" applyAlignment="1">
      <alignment horizontal="right" vertical="center"/>
    </xf>
    <xf numFmtId="0" fontId="50" fillId="0" borderId="0" xfId="26" applyFont="1" applyAlignment="1">
      <alignment horizontal="left"/>
    </xf>
    <xf numFmtId="0" fontId="50" fillId="0" borderId="0" xfId="26" applyFont="1" applyAlignment="1">
      <alignment vertical="center"/>
    </xf>
    <xf numFmtId="0" fontId="54" fillId="0" borderId="0" xfId="26" applyFont="1" applyAlignment="1">
      <alignment horizontal="right" vertical="center" wrapText="1"/>
    </xf>
    <xf numFmtId="0" fontId="64" fillId="0" borderId="0" xfId="26" applyFont="1"/>
    <xf numFmtId="0" fontId="65" fillId="0" borderId="0" xfId="26" applyFont="1"/>
    <xf numFmtId="0" fontId="66" fillId="0" borderId="0" xfId="26" applyFont="1"/>
    <xf numFmtId="0" fontId="67" fillId="0" borderId="0" xfId="26" applyFont="1"/>
    <xf numFmtId="0" fontId="68" fillId="0" borderId="0" xfId="26" applyFont="1"/>
    <xf numFmtId="0" fontId="69" fillId="0" borderId="0" xfId="26" applyFont="1"/>
    <xf numFmtId="0" fontId="70" fillId="0" borderId="0" xfId="26" applyFont="1"/>
    <xf numFmtId="0" fontId="49" fillId="9" borderId="0" xfId="26" applyFill="1"/>
    <xf numFmtId="0" fontId="0" fillId="0" borderId="1" xfId="3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61" fillId="0" borderId="11" xfId="26" applyFont="1" applyBorder="1" applyAlignment="1">
      <alignment horizontal="center"/>
    </xf>
    <xf numFmtId="0" fontId="60" fillId="0" borderId="0" xfId="26" applyFont="1" applyAlignment="1">
      <alignment horizontal="left" vertical="top" wrapText="1"/>
    </xf>
    <xf numFmtId="0" fontId="19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horizontal="left" vertical="top" wrapText="1"/>
    </xf>
    <xf numFmtId="168" fontId="19" fillId="0" borderId="0" xfId="26" applyNumberFormat="1" applyFont="1" applyAlignment="1">
      <alignment horizontal="left" vertical="top"/>
    </xf>
    <xf numFmtId="168" fontId="19" fillId="0" borderId="11" xfId="26" applyNumberFormat="1" applyFont="1" applyBorder="1" applyAlignment="1">
      <alignment horizontal="right" vertical="top"/>
    </xf>
    <xf numFmtId="0" fontId="59" fillId="0" borderId="0" xfId="26" applyFont="1" applyAlignment="1">
      <alignment horizontal="left" vertical="top" wrapText="1"/>
    </xf>
    <xf numFmtId="0" fontId="50" fillId="0" borderId="6" xfId="26" applyFont="1" applyBorder="1" applyAlignment="1">
      <alignment horizontal="center" vertical="center" wrapText="1"/>
    </xf>
    <xf numFmtId="0" fontId="50" fillId="0" borderId="17" xfId="26" applyFont="1" applyBorder="1" applyAlignment="1">
      <alignment horizontal="center" vertical="center" wrapText="1"/>
    </xf>
    <xf numFmtId="0" fontId="50" fillId="0" borderId="18" xfId="26" applyFont="1" applyBorder="1" applyAlignment="1">
      <alignment horizontal="center" vertical="center" wrapText="1"/>
    </xf>
    <xf numFmtId="0" fontId="50" fillId="0" borderId="10" xfId="26" applyFont="1" applyBorder="1" applyAlignment="1">
      <alignment horizontal="center" vertical="center" wrapText="1"/>
    </xf>
    <xf numFmtId="0" fontId="50" fillId="0" borderId="11" xfId="26" applyFont="1" applyBorder="1" applyAlignment="1">
      <alignment horizontal="center" vertical="center" wrapText="1"/>
    </xf>
    <xf numFmtId="0" fontId="50" fillId="0" borderId="12" xfId="26" applyFont="1" applyBorder="1" applyAlignment="1">
      <alignment horizontal="center" vertical="center" wrapText="1"/>
    </xf>
    <xf numFmtId="0" fontId="50" fillId="0" borderId="13" xfId="26" applyFont="1" applyBorder="1" applyAlignment="1">
      <alignment horizontal="center" vertical="center" wrapText="1"/>
    </xf>
    <xf numFmtId="0" fontId="50" fillId="0" borderId="0" xfId="26" applyFont="1" applyAlignment="1">
      <alignment horizontal="center" vertical="center" wrapText="1"/>
    </xf>
    <xf numFmtId="0" fontId="50" fillId="0" borderId="14" xfId="26" applyFont="1" applyBorder="1" applyAlignment="1">
      <alignment horizontal="center" vertical="center" wrapText="1"/>
    </xf>
    <xf numFmtId="0" fontId="50" fillId="0" borderId="15" xfId="26" applyFont="1" applyBorder="1" applyAlignment="1">
      <alignment horizontal="center" vertical="center" wrapText="1"/>
    </xf>
    <xf numFmtId="0" fontId="50" fillId="0" borderId="4" xfId="26" applyFont="1" applyBorder="1" applyAlignment="1">
      <alignment horizontal="center" vertical="center" wrapText="1"/>
    </xf>
    <xf numFmtId="0" fontId="50" fillId="0" borderId="16" xfId="26" applyFont="1" applyBorder="1" applyAlignment="1">
      <alignment horizontal="center" vertical="center" wrapText="1"/>
    </xf>
    <xf numFmtId="0" fontId="53" fillId="0" borderId="11" xfId="26" applyFont="1" applyBorder="1" applyAlignment="1">
      <alignment horizontal="center" vertical="top" wrapText="1"/>
    </xf>
    <xf numFmtId="168" fontId="50" fillId="0" borderId="0" xfId="26" applyNumberFormat="1" applyFont="1" applyAlignment="1">
      <alignment horizontal="right"/>
    </xf>
    <xf numFmtId="0" fontId="50" fillId="0" borderId="0" xfId="26" applyFont="1" applyAlignment="1">
      <alignment horizontal="right"/>
    </xf>
    <xf numFmtId="0" fontId="52" fillId="0" borderId="4" xfId="26" applyFont="1" applyBorder="1" applyAlignment="1">
      <alignment horizontal="center" wrapText="1"/>
    </xf>
    <xf numFmtId="0" fontId="52" fillId="0" borderId="0" xfId="26" applyFont="1" applyAlignment="1">
      <alignment horizontal="center" wrapText="1"/>
    </xf>
    <xf numFmtId="0" fontId="56" fillId="0" borderId="4" xfId="26" applyFont="1" applyBorder="1" applyAlignment="1">
      <alignment horizontal="center" wrapText="1"/>
    </xf>
    <xf numFmtId="0" fontId="50" fillId="0" borderId="4" xfId="26" applyFont="1" applyBorder="1" applyAlignment="1">
      <alignment horizontal="left" wrapText="1"/>
    </xf>
    <xf numFmtId="0" fontId="50" fillId="0" borderId="0" xfId="26" applyFont="1" applyAlignment="1">
      <alignment horizontal="left" vertical="top" wrapText="1"/>
    </xf>
    <xf numFmtId="0" fontId="50" fillId="0" borderId="4" xfId="26" applyFont="1" applyBorder="1" applyAlignment="1">
      <alignment horizontal="left" vertical="top" wrapText="1"/>
    </xf>
    <xf numFmtId="0" fontId="50" fillId="0" borderId="11" xfId="26" applyFont="1" applyBorder="1" applyAlignment="1">
      <alignment horizontal="center"/>
    </xf>
    <xf numFmtId="0" fontId="54" fillId="0" borderId="6" xfId="26" applyFont="1" applyBorder="1" applyAlignment="1">
      <alignment horizontal="center" vertical="center" wrapText="1"/>
    </xf>
    <xf numFmtId="0" fontId="54" fillId="0" borderId="17" xfId="26" applyFont="1" applyBorder="1" applyAlignment="1">
      <alignment horizontal="center" vertical="center" wrapText="1"/>
    </xf>
    <xf numFmtId="0" fontId="54" fillId="0" borderId="1" xfId="26" applyFont="1" applyBorder="1" applyAlignment="1">
      <alignment horizontal="center" vertical="center" wrapText="1"/>
    </xf>
    <xf numFmtId="0" fontId="54" fillId="0" borderId="18" xfId="26" applyFont="1" applyBorder="1" applyAlignment="1">
      <alignment horizontal="center" vertical="center" wrapText="1"/>
    </xf>
    <xf numFmtId="0" fontId="54" fillId="0" borderId="10" xfId="26" applyFont="1" applyBorder="1" applyAlignment="1">
      <alignment horizontal="center" vertical="center" wrapText="1"/>
    </xf>
    <xf numFmtId="0" fontId="54" fillId="0" borderId="12" xfId="26" applyFont="1" applyBorder="1" applyAlignment="1">
      <alignment horizontal="center" vertical="center" wrapText="1"/>
    </xf>
    <xf numFmtId="0" fontId="54" fillId="0" borderId="13" xfId="26" applyFont="1" applyBorder="1" applyAlignment="1">
      <alignment horizontal="center" vertical="center" wrapText="1"/>
    </xf>
    <xf numFmtId="0" fontId="54" fillId="0" borderId="14" xfId="26" applyFont="1" applyBorder="1" applyAlignment="1">
      <alignment horizontal="center" vertical="center" wrapText="1"/>
    </xf>
    <xf numFmtId="0" fontId="54" fillId="0" borderId="16" xfId="26" applyFont="1" applyBorder="1" applyAlignment="1">
      <alignment horizontal="center" vertical="center" wrapText="1"/>
    </xf>
    <xf numFmtId="0" fontId="54" fillId="0" borderId="11" xfId="26" applyFont="1" applyBorder="1" applyAlignment="1">
      <alignment horizontal="center" vertical="center" wrapText="1"/>
    </xf>
    <xf numFmtId="0" fontId="54" fillId="0" borderId="0" xfId="26" applyFont="1" applyAlignment="1">
      <alignment horizontal="center" vertical="center" wrapText="1"/>
    </xf>
    <xf numFmtId="0" fontId="54" fillId="0" borderId="4" xfId="26" applyFont="1" applyBorder="1" applyAlignment="1">
      <alignment horizontal="center" vertical="center" wrapText="1"/>
    </xf>
    <xf numFmtId="0" fontId="59" fillId="0" borderId="1" xfId="26" quotePrefix="1" applyFont="1" applyBorder="1" applyAlignment="1">
      <alignment horizontal="left" vertical="top" wrapText="1"/>
    </xf>
    <xf numFmtId="0" fontId="50" fillId="0" borderId="0" xfId="26" applyFont="1" applyAlignment="1">
      <alignment horizontal="center" vertical="top" wrapText="1"/>
    </xf>
    <xf numFmtId="0" fontId="54" fillId="0" borderId="6" xfId="26" applyFont="1" applyBorder="1" applyAlignment="1">
      <alignment horizontal="center" vertical="top" wrapText="1"/>
    </xf>
    <xf numFmtId="0" fontId="54" fillId="0" borderId="17" xfId="26" applyFont="1" applyBorder="1" applyAlignment="1">
      <alignment horizontal="center" vertical="top" wrapText="1"/>
    </xf>
    <xf numFmtId="0" fontId="54" fillId="0" borderId="1" xfId="26" applyFont="1" applyBorder="1" applyAlignment="1">
      <alignment horizontal="center" vertical="top" wrapText="1"/>
    </xf>
    <xf numFmtId="0" fontId="62" fillId="0" borderId="0" xfId="26" applyFont="1" applyAlignment="1">
      <alignment horizontal="center" vertical="top" wrapText="1"/>
    </xf>
    <xf numFmtId="0" fontId="63" fillId="0" borderId="4" xfId="26" applyFont="1" applyBorder="1" applyAlignment="1">
      <alignment horizontal="center" vertical="top" wrapText="1"/>
    </xf>
    <xf numFmtId="0" fontId="58" fillId="0" borderId="11" xfId="26" applyFont="1" applyBorder="1" applyAlignment="1">
      <alignment horizontal="center" vertical="top" wrapText="1"/>
    </xf>
    <xf numFmtId="0" fontId="18" fillId="0" borderId="3" xfId="6" applyFont="1" applyFill="1" applyBorder="1" applyAlignment="1">
      <alignment horizontal="left" vertical="center" wrapText="1"/>
    </xf>
    <xf numFmtId="0" fontId="18" fillId="0" borderId="5" xfId="6" applyFont="1" applyFill="1" applyBorder="1" applyAlignment="1">
      <alignment horizontal="left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 vertical="center"/>
    </xf>
    <xf numFmtId="0" fontId="25" fillId="0" borderId="0" xfId="6" applyNumberFormat="1" applyFont="1" applyFill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4" xfId="6" applyFont="1" applyFill="1" applyBorder="1" applyAlignment="1">
      <alignment horizontal="center" wrapText="1"/>
    </xf>
    <xf numFmtId="0" fontId="18" fillId="0" borderId="3" xfId="6" applyFont="1" applyBorder="1" applyAlignment="1">
      <alignment horizontal="left" vertical="center"/>
    </xf>
    <xf numFmtId="0" fontId="18" fillId="0" borderId="5" xfId="6" applyFont="1" applyBorder="1" applyAlignment="1">
      <alignment horizontal="left" vertical="center"/>
    </xf>
    <xf numFmtId="0" fontId="18" fillId="0" borderId="2" xfId="6" applyFont="1" applyBorder="1" applyAlignment="1">
      <alignment horizontal="left" vertical="center"/>
    </xf>
    <xf numFmtId="0" fontId="24" fillId="0" borderId="6" xfId="17" quotePrefix="1" applyFont="1" applyBorder="1" applyAlignment="1">
      <alignment horizontal="left" vertical="center" wrapText="1"/>
    </xf>
    <xf numFmtId="0" fontId="24" fillId="0" borderId="17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0" xfId="17" quotePrefix="1" applyFont="1" applyBorder="1" applyAlignment="1">
      <alignment horizontal="left" vertic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4" xfId="0" applyFont="1" applyBorder="1" applyAlignment="1">
      <alignment wrapText="1"/>
    </xf>
    <xf numFmtId="0" fontId="24" fillId="0" borderId="15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0" xfId="18" quotePrefix="1" applyFont="1" applyBorder="1" applyAlignment="1">
      <alignment horizontal="left" vertical="top" wrapText="1"/>
    </xf>
    <xf numFmtId="176" fontId="24" fillId="0" borderId="6" xfId="19" applyNumberFormat="1" applyFont="1" applyBorder="1" applyAlignment="1">
      <alignment horizontal="right" vertical="center" wrapText="1"/>
    </xf>
    <xf numFmtId="176" fontId="24" fillId="0" borderId="17" xfId="0" applyNumberFormat="1" applyFont="1" applyBorder="1" applyAlignment="1">
      <alignment wrapText="1"/>
    </xf>
    <xf numFmtId="176" fontId="24" fillId="0" borderId="18" xfId="0" applyNumberFormat="1" applyFont="1" applyBorder="1" applyAlignment="1">
      <alignment wrapText="1"/>
    </xf>
    <xf numFmtId="0" fontId="24" fillId="0" borderId="13" xfId="15" quotePrefix="1" applyFont="1" applyBorder="1" applyAlignment="1">
      <alignment horizontal="left" vertical="top" wrapText="1"/>
    </xf>
    <xf numFmtId="0" fontId="33" fillId="0" borderId="15" xfId="15" quotePrefix="1" applyFont="1" applyBorder="1" applyAlignment="1">
      <alignment horizontal="left" vertical="top" wrapText="1"/>
    </xf>
    <xf numFmtId="0" fontId="33" fillId="0" borderId="16" xfId="0" applyFont="1" applyBorder="1" applyAlignment="1">
      <alignment wrapText="1"/>
    </xf>
    <xf numFmtId="0" fontId="24" fillId="0" borderId="0" xfId="20" quotePrefix="1" applyFont="1" applyAlignment="1">
      <alignment horizontal="left" vertical="center" wrapText="1"/>
    </xf>
    <xf numFmtId="0" fontId="24" fillId="0" borderId="0" xfId="15" quotePrefix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0" xfId="15" quotePrefix="1" applyAlignment="1">
      <alignment horizontal="left" vertical="top" wrapText="1"/>
    </xf>
    <xf numFmtId="0" fontId="0" fillId="0" borderId="0" xfId="0" applyAlignment="1">
      <alignment wrapText="1"/>
    </xf>
    <xf numFmtId="0" fontId="24" fillId="0" borderId="3" xfId="17" quotePrefix="1" applyFont="1" applyBorder="1" applyAlignment="1">
      <alignment horizontal="left" vertical="center" wrapText="1"/>
    </xf>
    <xf numFmtId="0" fontId="24" fillId="0" borderId="5" xfId="0" applyFont="1" applyBorder="1" applyAlignment="1">
      <alignment wrapText="1"/>
    </xf>
    <xf numFmtId="0" fontId="24" fillId="0" borderId="2" xfId="0" applyFont="1" applyBorder="1" applyAlignment="1">
      <alignment wrapText="1"/>
    </xf>
    <xf numFmtId="0" fontId="24" fillId="0" borderId="3" xfId="16" quotePrefix="1" applyFont="1" applyBorder="1" applyAlignment="1">
      <alignment horizontal="center" vertical="center" wrapText="1"/>
    </xf>
    <xf numFmtId="0" fontId="24" fillId="0" borderId="1" xfId="16" quotePrefix="1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24" fillId="0" borderId="2" xfId="16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176" fontId="24" fillId="0" borderId="17" xfId="19" applyNumberFormat="1" applyFont="1" applyBorder="1" applyAlignment="1">
      <alignment horizontal="right" vertical="center" wrapText="1"/>
    </xf>
    <xf numFmtId="176" fontId="24" fillId="0" borderId="18" xfId="19" applyNumberFormat="1" applyFont="1" applyBorder="1" applyAlignment="1">
      <alignment horizontal="right" vertical="center" wrapText="1"/>
    </xf>
    <xf numFmtId="0" fontId="24" fillId="0" borderId="15" xfId="15" quotePrefix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2" fillId="0" borderId="0" xfId="14" quotePrefix="1" applyAlignment="1">
      <alignment horizontal="left" vertical="top" wrapText="1"/>
    </xf>
    <xf numFmtId="0" fontId="24" fillId="0" borderId="4" xfId="15" quotePrefix="1" applyBorder="1" applyAlignment="1">
      <alignment horizontal="left" wrapText="1"/>
    </xf>
    <xf numFmtId="0" fontId="0" fillId="0" borderId="4" xfId="0" applyBorder="1" applyAlignment="1">
      <alignment wrapText="1"/>
    </xf>
    <xf numFmtId="0" fontId="24" fillId="0" borderId="11" xfId="13" quotePrefix="1" applyAlignment="1">
      <alignment horizontal="center" vertical="top" wrapText="1"/>
    </xf>
    <xf numFmtId="0" fontId="0" fillId="0" borderId="11" xfId="0" applyBorder="1" applyAlignment="1">
      <alignment wrapText="1"/>
    </xf>
    <xf numFmtId="0" fontId="21" fillId="0" borderId="0" xfId="9" quotePrefix="1" applyAlignment="1">
      <alignment horizontal="left" vertical="center" wrapText="1"/>
    </xf>
    <xf numFmtId="0" fontId="22" fillId="0" borderId="0" xfId="10" quotePrefix="1" applyAlignment="1">
      <alignment horizontal="right" vertical="center" wrapText="1"/>
    </xf>
    <xf numFmtId="0" fontId="23" fillId="0" borderId="0" xfId="11" quotePrefix="1" applyAlignment="1">
      <alignment horizontal="center" vertical="center" wrapText="1"/>
    </xf>
    <xf numFmtId="0" fontId="24" fillId="0" borderId="0" xfId="12" quotePrefix="1" applyAlignment="1">
      <alignment horizontal="center" vertical="top" wrapText="1"/>
    </xf>
    <xf numFmtId="0" fontId="24" fillId="0" borderId="4" xfId="12" quotePrefix="1" applyBorder="1" applyAlignment="1">
      <alignment horizontal="center" wrapText="1"/>
    </xf>
    <xf numFmtId="0" fontId="41" fillId="0" borderId="4" xfId="25" applyFont="1" applyBorder="1" applyAlignment="1">
      <alignment horizontal="center" vertical="center"/>
    </xf>
    <xf numFmtId="0" fontId="35" fillId="0" borderId="0" xfId="11" quotePrefix="1" applyFont="1" applyAlignment="1">
      <alignment horizontal="center" vertical="center" wrapText="1"/>
    </xf>
    <xf numFmtId="0" fontId="37" fillId="0" borderId="0" xfId="25" applyFont="1" applyAlignment="1">
      <alignment wrapText="1"/>
    </xf>
    <xf numFmtId="0" fontId="38" fillId="0" borderId="0" xfId="12" quotePrefix="1" applyFont="1" applyAlignment="1">
      <alignment horizontal="center" vertical="top" wrapText="1"/>
    </xf>
    <xf numFmtId="0" fontId="38" fillId="0" borderId="4" xfId="12" quotePrefix="1" applyFont="1" applyBorder="1" applyAlignment="1">
      <alignment horizontal="center" wrapText="1"/>
    </xf>
    <xf numFmtId="0" fontId="37" fillId="0" borderId="4" xfId="25" applyFont="1" applyBorder="1" applyAlignment="1">
      <alignment wrapText="1"/>
    </xf>
    <xf numFmtId="0" fontId="38" fillId="0" borderId="11" xfId="13" quotePrefix="1" applyFont="1" applyAlignment="1">
      <alignment horizontal="center" vertical="top" wrapText="1"/>
    </xf>
    <xf numFmtId="0" fontId="37" fillId="0" borderId="11" xfId="25" applyFont="1" applyBorder="1" applyAlignment="1">
      <alignment wrapText="1"/>
    </xf>
    <xf numFmtId="0" fontId="35" fillId="0" borderId="0" xfId="14" quotePrefix="1" applyFont="1" applyAlignment="1">
      <alignment horizontal="left" vertical="top" wrapText="1"/>
    </xf>
    <xf numFmtId="0" fontId="38" fillId="0" borderId="4" xfId="15" quotePrefix="1" applyFont="1" applyBorder="1" applyAlignment="1">
      <alignment horizontal="left" wrapText="1"/>
    </xf>
    <xf numFmtId="0" fontId="39" fillId="0" borderId="0" xfId="14" quotePrefix="1" applyFont="1" applyAlignment="1">
      <alignment horizontal="left" vertical="top" wrapText="1"/>
    </xf>
    <xf numFmtId="0" fontId="40" fillId="0" borderId="0" xfId="25" applyFont="1" applyAlignment="1">
      <alignment wrapText="1"/>
    </xf>
    <xf numFmtId="0" fontId="38" fillId="0" borderId="0" xfId="15" quotePrefix="1" applyFont="1" applyAlignment="1">
      <alignment horizontal="left" vertical="top" wrapText="1"/>
    </xf>
    <xf numFmtId="0" fontId="41" fillId="0" borderId="10" xfId="25" applyFont="1" applyBorder="1" applyAlignment="1">
      <alignment horizontal="center" vertical="center" wrapText="1"/>
    </xf>
    <xf numFmtId="0" fontId="41" fillId="0" borderId="11" xfId="25" applyFont="1" applyBorder="1" applyAlignment="1">
      <alignment horizontal="center" vertical="center" wrapText="1"/>
    </xf>
    <xf numFmtId="0" fontId="41" fillId="0" borderId="12" xfId="25" applyFont="1" applyBorder="1" applyAlignment="1">
      <alignment horizontal="center" vertical="center" wrapText="1"/>
    </xf>
    <xf numFmtId="0" fontId="41" fillId="0" borderId="15" xfId="25" applyFont="1" applyBorder="1" applyAlignment="1">
      <alignment horizontal="center" vertical="center" wrapText="1"/>
    </xf>
    <xf numFmtId="0" fontId="41" fillId="0" borderId="4" xfId="25" applyFont="1" applyBorder="1" applyAlignment="1">
      <alignment horizontal="center" vertical="center" wrapText="1"/>
    </xf>
    <xf numFmtId="0" fontId="41" fillId="0" borderId="16" xfId="25" applyFont="1" applyBorder="1" applyAlignment="1">
      <alignment horizontal="center" vertical="center" wrapText="1"/>
    </xf>
    <xf numFmtId="0" fontId="41" fillId="0" borderId="3" xfId="25" applyFont="1" applyBorder="1" applyAlignment="1">
      <alignment horizontal="center" vertical="center"/>
    </xf>
    <xf numFmtId="0" fontId="41" fillId="0" borderId="5" xfId="25" applyFont="1" applyBorder="1" applyAlignment="1">
      <alignment horizontal="center" vertical="center"/>
    </xf>
    <xf numFmtId="0" fontId="41" fillId="0" borderId="2" xfId="25" applyFont="1" applyBorder="1" applyAlignment="1">
      <alignment horizontal="center" vertical="center"/>
    </xf>
    <xf numFmtId="0" fontId="42" fillId="0" borderId="10" xfId="25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12" xfId="25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0" fontId="42" fillId="0" borderId="0" xfId="25" applyFont="1" applyBorder="1" applyAlignment="1">
      <alignment horizontal="center" vertical="center"/>
    </xf>
    <xf numFmtId="0" fontId="42" fillId="0" borderId="14" xfId="25" applyFont="1" applyBorder="1" applyAlignment="1">
      <alignment horizontal="center" vertical="center"/>
    </xf>
    <xf numFmtId="0" fontId="42" fillId="0" borderId="15" xfId="25" applyFont="1" applyBorder="1" applyAlignment="1">
      <alignment horizontal="center" vertical="center"/>
    </xf>
    <xf numFmtId="0" fontId="42" fillId="0" borderId="4" xfId="25" applyFont="1" applyBorder="1" applyAlignment="1">
      <alignment horizontal="center" vertical="center"/>
    </xf>
    <xf numFmtId="0" fontId="42" fillId="0" borderId="16" xfId="25" applyFont="1" applyBorder="1" applyAlignment="1">
      <alignment horizontal="center" vertical="center"/>
    </xf>
    <xf numFmtId="0" fontId="43" fillId="0" borderId="10" xfId="25" applyFont="1" applyBorder="1" applyAlignment="1">
      <alignment horizontal="center" vertical="center" wrapText="1"/>
    </xf>
    <xf numFmtId="0" fontId="43" fillId="0" borderId="11" xfId="25" applyFont="1" applyBorder="1" applyAlignment="1">
      <alignment horizontal="center" vertical="center" wrapText="1"/>
    </xf>
    <xf numFmtId="0" fontId="43" fillId="0" borderId="12" xfId="25" applyFont="1" applyBorder="1" applyAlignment="1">
      <alignment horizontal="center" vertical="center" wrapText="1"/>
    </xf>
    <xf numFmtId="0" fontId="43" fillId="0" borderId="13" xfId="25" applyFont="1" applyBorder="1" applyAlignment="1">
      <alignment horizontal="center" vertical="center" wrapText="1"/>
    </xf>
    <xf numFmtId="0" fontId="43" fillId="0" borderId="0" xfId="25" applyFont="1" applyBorder="1" applyAlignment="1">
      <alignment horizontal="center" vertical="center" wrapText="1"/>
    </xf>
    <xf numFmtId="0" fontId="43" fillId="0" borderId="14" xfId="25" applyFont="1" applyBorder="1" applyAlignment="1">
      <alignment horizontal="center" vertical="center" wrapText="1"/>
    </xf>
    <xf numFmtId="0" fontId="43" fillId="0" borderId="15" xfId="25" applyFont="1" applyBorder="1" applyAlignment="1">
      <alignment horizontal="center" vertical="center" wrapText="1"/>
    </xf>
    <xf numFmtId="0" fontId="43" fillId="0" borderId="4" xfId="25" applyFont="1" applyBorder="1" applyAlignment="1">
      <alignment horizontal="center" vertical="center" wrapText="1"/>
    </xf>
    <xf numFmtId="0" fontId="43" fillId="0" borderId="16" xfId="25" applyFont="1" applyBorder="1" applyAlignment="1">
      <alignment horizontal="center" vertical="center" wrapText="1"/>
    </xf>
    <xf numFmtId="0" fontId="43" fillId="0" borderId="1" xfId="25" applyFont="1" applyBorder="1" applyAlignment="1">
      <alignment horizontal="center" vertical="center"/>
    </xf>
    <xf numFmtId="4" fontId="42" fillId="0" borderId="1" xfId="25" applyNumberFormat="1" applyFont="1" applyBorder="1" applyAlignment="1">
      <alignment horizontal="center" vertical="center"/>
    </xf>
    <xf numFmtId="0" fontId="43" fillId="0" borderId="3" xfId="25" applyFont="1" applyBorder="1" applyAlignment="1">
      <alignment horizontal="left" vertical="center" wrapText="1"/>
    </xf>
    <xf numFmtId="0" fontId="43" fillId="0" borderId="5" xfId="25" applyFont="1" applyBorder="1" applyAlignment="1">
      <alignment horizontal="left" vertical="center" wrapText="1"/>
    </xf>
    <xf numFmtId="0" fontId="43" fillId="0" borderId="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center" vertical="center"/>
    </xf>
    <xf numFmtId="0" fontId="36" fillId="0" borderId="0" xfId="25" applyAlignment="1">
      <alignment wrapText="1"/>
    </xf>
    <xf numFmtId="0" fontId="36" fillId="0" borderId="4" xfId="25" applyBorder="1" applyAlignment="1">
      <alignment wrapText="1"/>
    </xf>
    <xf numFmtId="0" fontId="36" fillId="0" borderId="11" xfId="25" applyBorder="1" applyAlignment="1">
      <alignment wrapText="1"/>
    </xf>
    <xf numFmtId="0" fontId="46" fillId="0" borderId="6" xfId="25" applyFont="1" applyBorder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1" fillId="4" borderId="1" xfId="25" applyFont="1" applyFill="1" applyBorder="1" applyAlignment="1">
      <alignment horizontal="center" vertical="center"/>
    </xf>
    <xf numFmtId="0" fontId="46" fillId="0" borderId="1" xfId="25" applyFont="1" applyBorder="1" applyAlignment="1">
      <alignment horizontal="left" vertical="center"/>
    </xf>
    <xf numFmtId="4" fontId="46" fillId="4" borderId="3" xfId="25" applyNumberFormat="1" applyFont="1" applyFill="1" applyBorder="1" applyAlignment="1">
      <alignment horizontal="right" vertical="center"/>
    </xf>
    <xf numFmtId="4" fontId="46" fillId="4" borderId="2" xfId="25" applyNumberFormat="1" applyFont="1" applyFill="1" applyBorder="1" applyAlignment="1">
      <alignment horizontal="right" vertical="center"/>
    </xf>
    <xf numFmtId="0" fontId="46" fillId="0" borderId="6" xfId="25" applyFont="1" applyBorder="1" applyAlignment="1">
      <alignment horizontal="left" vertical="center"/>
    </xf>
    <xf numFmtId="0" fontId="46" fillId="5" borderId="1" xfId="25" applyFont="1" applyFill="1" applyBorder="1" applyAlignment="1">
      <alignment horizontal="center" vertical="center"/>
    </xf>
    <xf numFmtId="0" fontId="46" fillId="6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right" vertical="center"/>
    </xf>
    <xf numFmtId="0" fontId="46" fillId="7" borderId="3" xfId="25" applyFont="1" applyFill="1" applyBorder="1" applyAlignment="1">
      <alignment horizontal="center" vertical="center"/>
    </xf>
    <xf numFmtId="0" fontId="46" fillId="7" borderId="2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left" vertical="center"/>
    </xf>
    <xf numFmtId="4" fontId="46" fillId="7" borderId="3" xfId="25" applyNumberFormat="1" applyFont="1" applyFill="1" applyBorder="1" applyAlignment="1">
      <alignment horizontal="right" vertical="center"/>
    </xf>
    <xf numFmtId="4" fontId="46" fillId="7" borderId="2" xfId="25" applyNumberFormat="1" applyFont="1" applyFill="1" applyBorder="1" applyAlignment="1">
      <alignment horizontal="right" vertical="center"/>
    </xf>
    <xf numFmtId="4" fontId="47" fillId="6" borderId="3" xfId="25" applyNumberFormat="1" applyFont="1" applyFill="1" applyBorder="1" applyAlignment="1">
      <alignment horizontal="right" vertical="center"/>
    </xf>
    <xf numFmtId="4" fontId="47" fillId="6" borderId="2" xfId="25" applyNumberFormat="1" applyFont="1" applyFill="1" applyBorder="1" applyAlignment="1">
      <alignment horizontal="right" vertical="center"/>
    </xf>
    <xf numFmtId="0" fontId="46" fillId="0" borderId="0" xfId="25" applyFont="1" applyBorder="1" applyAlignment="1">
      <alignment horizontal="center" vertical="center" wrapText="1"/>
    </xf>
    <xf numFmtId="4" fontId="47" fillId="0" borderId="5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 wrapText="1"/>
    </xf>
    <xf numFmtId="4" fontId="47" fillId="0" borderId="3" xfId="25" applyNumberFormat="1" applyFont="1" applyFill="1" applyBorder="1" applyAlignment="1">
      <alignment horizontal="center" vertical="center"/>
    </xf>
    <xf numFmtId="4" fontId="47" fillId="0" borderId="2" xfId="25" applyNumberFormat="1" applyFont="1" applyFill="1" applyBorder="1" applyAlignment="1">
      <alignment horizontal="center" vertical="center"/>
    </xf>
    <xf numFmtId="0" fontId="46" fillId="0" borderId="10" xfId="25" applyFont="1" applyBorder="1" applyAlignment="1">
      <alignment horizontal="left" vertical="center" wrapText="1"/>
    </xf>
    <xf numFmtId="0" fontId="46" fillId="0" borderId="11" xfId="25" applyFont="1" applyBorder="1" applyAlignment="1">
      <alignment horizontal="left" vertical="center" wrapText="1"/>
    </xf>
    <xf numFmtId="0" fontId="46" fillId="0" borderId="1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left" vertical="center" wrapText="1"/>
    </xf>
    <xf numFmtId="0" fontId="24" fillId="0" borderId="14" xfId="15" quotePrefix="1" applyFont="1" applyBorder="1" applyAlignment="1">
      <alignment horizontal="left" vertical="top" wrapText="1"/>
    </xf>
    <xf numFmtId="0" fontId="24" fillId="0" borderId="6" xfId="17" quotePrefix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wrapText="1"/>
    </xf>
    <xf numFmtId="0" fontId="24" fillId="0" borderId="10" xfId="17" quotePrefix="1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2" fontId="24" fillId="0" borderId="6" xfId="19" applyNumberFormat="1" applyFont="1" applyBorder="1" applyAlignment="1">
      <alignment horizontal="right" vertical="center" wrapText="1"/>
    </xf>
    <xf numFmtId="2" fontId="24" fillId="0" borderId="17" xfId="0" applyNumberFormat="1" applyFont="1" applyBorder="1" applyAlignment="1">
      <alignment wrapText="1"/>
    </xf>
    <xf numFmtId="0" fontId="25" fillId="0" borderId="0" xfId="6" applyNumberFormat="1" applyFont="1" applyAlignment="1">
      <alignment horizontal="center" vertical="center" wrapText="1"/>
    </xf>
    <xf numFmtId="0" fontId="25" fillId="0" borderId="4" xfId="6" applyFont="1" applyBorder="1" applyAlignment="1">
      <alignment horizont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</cellXfs>
  <cellStyles count="27">
    <cellStyle name="S0" xfId="10"/>
    <cellStyle name="S1" xfId="9"/>
    <cellStyle name="S10" xfId="18"/>
    <cellStyle name="S11" xfId="20"/>
    <cellStyle name="S2" xfId="11"/>
    <cellStyle name="S3" xfId="12"/>
    <cellStyle name="S4" xfId="13"/>
    <cellStyle name="S5" xfId="14"/>
    <cellStyle name="S6" xfId="15"/>
    <cellStyle name="S7" xfId="16"/>
    <cellStyle name="S8" xfId="17"/>
    <cellStyle name="S9" xfId="19"/>
    <cellStyle name="Денежный 2" xfId="8"/>
    <cellStyle name="Обычный" xfId="0" builtinId="0"/>
    <cellStyle name="Обычный 2" xfId="25"/>
    <cellStyle name="Обычный 2 2" xfId="2"/>
    <cellStyle name="Обычный 2 2 2" xfId="6"/>
    <cellStyle name="Обычный 2 2 2 2" xfId="22"/>
    <cellStyle name="Обычный 3" xfId="26"/>
    <cellStyle name="Обычный 5 2" xfId="3"/>
    <cellStyle name="Обычный_Сводный сметный расчет МКС коллектор испр" xfId="4"/>
    <cellStyle name="Процентный 2" xfId="24"/>
    <cellStyle name="Финансовый" xfId="1" builtinId="3"/>
    <cellStyle name="Финансовый 2 4 2 3" xfId="23"/>
    <cellStyle name="Финансовый 2 4 2 3 2" xfId="21"/>
    <cellStyle name="Финансовый 3" xfId="7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11</xdr:col>
      <xdr:colOff>451114</xdr:colOff>
      <xdr:row>13</xdr:row>
      <xdr:rowOff>21884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74219"/>
          <a:ext cx="1534583" cy="402884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10</xdr:row>
      <xdr:rowOff>476250</xdr:rowOff>
    </xdr:from>
    <xdr:to>
      <xdr:col>13</xdr:col>
      <xdr:colOff>593990</xdr:colOff>
      <xdr:row>13</xdr:row>
      <xdr:rowOff>21570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5563" y="3143250"/>
          <a:ext cx="1058333" cy="53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359833</xdr:colOff>
      <xdr:row>6</xdr:row>
      <xdr:rowOff>42333</xdr:rowOff>
    </xdr:from>
    <xdr:to>
      <xdr:col>32</xdr:col>
      <xdr:colOff>158750</xdr:colOff>
      <xdr:row>23</xdr:row>
      <xdr:rowOff>413807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0" y="2116666"/>
          <a:ext cx="7164917" cy="790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52918</xdr:colOff>
      <xdr:row>13</xdr:row>
      <xdr:rowOff>651763</xdr:rowOff>
    </xdr:from>
    <xdr:to>
      <xdr:col>5</xdr:col>
      <xdr:colOff>1714501</xdr:colOff>
      <xdr:row>13</xdr:row>
      <xdr:rowOff>1130299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5488346"/>
          <a:ext cx="1661583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74086</xdr:colOff>
      <xdr:row>13</xdr:row>
      <xdr:rowOff>2715442</xdr:rowOff>
    </xdr:from>
    <xdr:to>
      <xdr:col>5</xdr:col>
      <xdr:colOff>1682753</xdr:colOff>
      <xdr:row>13</xdr:row>
      <xdr:rowOff>3112561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919" y="7552025"/>
          <a:ext cx="1608667" cy="39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31751</xdr:colOff>
      <xdr:row>13</xdr:row>
      <xdr:rowOff>723550</xdr:rowOff>
    </xdr:from>
    <xdr:to>
      <xdr:col>6</xdr:col>
      <xdr:colOff>10583</xdr:colOff>
      <xdr:row>13</xdr:row>
      <xdr:rowOff>1112308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4" y="5560133"/>
          <a:ext cx="1788582" cy="38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view="pageBreakPreview" topLeftCell="A37" zoomScale="80" zoomScaleNormal="80" zoomScaleSheetLayoutView="80" workbookViewId="0">
      <selection activeCell="J49" sqref="J49"/>
    </sheetView>
  </sheetViews>
  <sheetFormatPr defaultRowHeight="15" x14ac:dyDescent="0.25"/>
  <cols>
    <col min="1" max="1" width="5.140625" customWidth="1"/>
    <col min="2" max="2" width="18.140625" customWidth="1"/>
    <col min="3" max="3" width="34.5703125" customWidth="1"/>
    <col min="4" max="8" width="17" customWidth="1"/>
    <col min="9" max="9" width="16.5703125" customWidth="1"/>
    <col min="11" max="14" width="16.28515625" customWidth="1"/>
  </cols>
  <sheetData>
    <row r="1" spans="1:14" s="11" customFormat="1" ht="15.75" x14ac:dyDescent="0.25">
      <c r="B1" s="272" t="s">
        <v>5</v>
      </c>
      <c r="C1" s="272"/>
      <c r="D1" s="272"/>
      <c r="E1" s="272"/>
      <c r="F1" s="7"/>
      <c r="G1" s="272"/>
      <c r="H1" s="272"/>
    </row>
    <row r="2" spans="1:14" s="11" customFormat="1" ht="15.75" x14ac:dyDescent="0.25">
      <c r="B2" s="273"/>
      <c r="C2" s="273"/>
      <c r="D2" s="273"/>
      <c r="E2" s="273"/>
      <c r="F2" s="12"/>
      <c r="G2" s="273"/>
      <c r="H2" s="273"/>
    </row>
    <row r="3" spans="1:14" s="11" customFormat="1" ht="15" customHeight="1" x14ac:dyDescent="0.25">
      <c r="B3" s="275" t="str">
        <f>L3</f>
        <v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v>
      </c>
      <c r="C3" s="275"/>
      <c r="D3" s="275"/>
      <c r="E3" s="275"/>
      <c r="F3" s="13"/>
      <c r="G3" s="274"/>
      <c r="H3" s="274"/>
      <c r="L3" s="11" t="s">
        <v>68</v>
      </c>
    </row>
    <row r="4" spans="1:14" s="11" customFormat="1" ht="35.25" customHeight="1" x14ac:dyDescent="0.25">
      <c r="B4" s="275"/>
      <c r="C4" s="275"/>
      <c r="D4" s="275"/>
      <c r="E4" s="275"/>
      <c r="F4" s="14"/>
      <c r="G4" s="269"/>
      <c r="H4" s="269"/>
      <c r="L4" s="11" t="s">
        <v>36</v>
      </c>
    </row>
    <row r="5" spans="1:14" s="11" customFormat="1" ht="33.75" customHeight="1" x14ac:dyDescent="0.25">
      <c r="B5" s="269" t="str">
        <f>L4</f>
        <v>_______________________А.В. Рогожин</v>
      </c>
      <c r="C5" s="269"/>
      <c r="D5" s="269"/>
      <c r="E5" s="269"/>
      <c r="F5" s="14"/>
      <c r="G5" s="269"/>
      <c r="H5" s="269"/>
      <c r="L5" s="11" t="s">
        <v>59</v>
      </c>
    </row>
    <row r="6" spans="1:14" s="11" customFormat="1" ht="25.5" customHeight="1" x14ac:dyDescent="0.25">
      <c r="B6" s="270" t="s">
        <v>360</v>
      </c>
      <c r="C6" s="270"/>
      <c r="D6" s="270"/>
      <c r="E6" s="270"/>
      <c r="F6" s="9"/>
      <c r="G6" s="270"/>
      <c r="H6" s="270"/>
      <c r="L6" s="11" t="s">
        <v>60</v>
      </c>
    </row>
    <row r="7" spans="1:14" s="11" customFormat="1" ht="15.75" x14ac:dyDescent="0.25">
      <c r="B7" s="15" t="s">
        <v>4</v>
      </c>
      <c r="F7" s="15"/>
      <c r="L7" s="11" t="s">
        <v>61</v>
      </c>
    </row>
    <row r="8" spans="1:14" s="11" customFormat="1" ht="15.75" x14ac:dyDescent="0.25">
      <c r="B8" s="15"/>
      <c r="F8" s="15"/>
      <c r="L8" s="11" t="s">
        <v>62</v>
      </c>
    </row>
    <row r="9" spans="1:14" s="11" customFormat="1" ht="21" x14ac:dyDescent="0.35">
      <c r="B9" s="271" t="s">
        <v>20</v>
      </c>
      <c r="C9" s="271"/>
      <c r="D9" s="271"/>
      <c r="E9" s="271"/>
      <c r="F9" s="271"/>
      <c r="G9" s="271"/>
      <c r="H9" s="271"/>
      <c r="L9" s="11" t="s">
        <v>66</v>
      </c>
    </row>
    <row r="10" spans="1:14" s="11" customFormat="1" ht="15.75" x14ac:dyDescent="0.25">
      <c r="B10" s="15"/>
      <c r="F10" s="15"/>
      <c r="L10" s="11" t="s">
        <v>67</v>
      </c>
    </row>
    <row r="11" spans="1:14" s="11" customFormat="1" ht="48" customHeight="1" x14ac:dyDescent="0.25">
      <c r="A11" s="9"/>
      <c r="B11" s="265" t="s">
        <v>363</v>
      </c>
      <c r="C11" s="265"/>
      <c r="D11" s="265"/>
      <c r="E11" s="265"/>
      <c r="F11" s="265"/>
      <c r="G11" s="265"/>
      <c r="H11" s="265"/>
    </row>
    <row r="12" spans="1:14" s="11" customFormat="1" ht="15" customHeight="1" x14ac:dyDescent="0.25">
      <c r="A12" s="16"/>
      <c r="B12" s="266" t="s">
        <v>21</v>
      </c>
      <c r="C12" s="266"/>
      <c r="D12" s="266"/>
      <c r="E12" s="266"/>
      <c r="F12" s="266"/>
      <c r="G12" s="266"/>
      <c r="H12" s="266"/>
    </row>
    <row r="13" spans="1:14" s="11" customFormat="1" ht="15.6" x14ac:dyDescent="0.3">
      <c r="D13" s="267"/>
      <c r="E13" s="267"/>
      <c r="F13" s="267"/>
    </row>
    <row r="14" spans="1:14" s="11" customFormat="1" ht="21" x14ac:dyDescent="0.35">
      <c r="A14" s="17"/>
      <c r="B14" s="29"/>
      <c r="C14" s="29"/>
      <c r="D14" s="29"/>
      <c r="E14" s="29"/>
      <c r="F14" s="29"/>
      <c r="G14" s="29"/>
      <c r="H14" s="29"/>
    </row>
    <row r="15" spans="1:14" s="11" customFormat="1" ht="21" x14ac:dyDescent="0.35">
      <c r="A15" s="17" t="s">
        <v>27</v>
      </c>
      <c r="C15" s="22"/>
      <c r="D15" s="30">
        <v>45992</v>
      </c>
      <c r="E15" s="29"/>
      <c r="F15" s="29"/>
      <c r="G15" s="29"/>
      <c r="H15" s="29"/>
      <c r="N15" s="11" t="s">
        <v>69</v>
      </c>
    </row>
    <row r="16" spans="1:14" s="2" customFormat="1" ht="22.5" customHeight="1" x14ac:dyDescent="0.25">
      <c r="A16" s="268" t="s">
        <v>0</v>
      </c>
      <c r="B16" s="268" t="s">
        <v>1</v>
      </c>
      <c r="C16" s="268" t="s">
        <v>2</v>
      </c>
      <c r="D16" s="268" t="s">
        <v>34</v>
      </c>
      <c r="E16" s="268"/>
      <c r="F16" s="268"/>
      <c r="G16" s="268"/>
      <c r="H16" s="268" t="s">
        <v>18</v>
      </c>
      <c r="I16" s="1"/>
      <c r="J16" s="1"/>
    </row>
    <row r="17" spans="1:10" s="2" customFormat="1" ht="33" customHeight="1" x14ac:dyDescent="0.25">
      <c r="A17" s="268"/>
      <c r="B17" s="268"/>
      <c r="C17" s="268"/>
      <c r="D17" s="62" t="s">
        <v>28</v>
      </c>
      <c r="E17" s="62" t="s">
        <v>29</v>
      </c>
      <c r="F17" s="62" t="s">
        <v>30</v>
      </c>
      <c r="G17" s="62" t="s">
        <v>31</v>
      </c>
      <c r="H17" s="268"/>
      <c r="J17" s="2" t="s">
        <v>35</v>
      </c>
    </row>
    <row r="18" spans="1:10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6.25" customHeight="1" x14ac:dyDescent="0.25">
      <c r="A19" s="18"/>
      <c r="B19" s="263" t="s">
        <v>26</v>
      </c>
      <c r="C19" s="263"/>
      <c r="D19" s="263"/>
      <c r="E19" s="263"/>
      <c r="F19" s="263"/>
      <c r="G19" s="263"/>
      <c r="H19" s="28"/>
    </row>
    <row r="20" spans="1:10" s="6" customFormat="1" ht="27" customHeight="1" x14ac:dyDescent="0.25">
      <c r="A20" s="32">
        <v>1</v>
      </c>
      <c r="B20" s="33"/>
      <c r="C20" s="34"/>
      <c r="D20" s="56"/>
      <c r="E20" s="56"/>
      <c r="F20" s="56"/>
      <c r="G20" s="56"/>
      <c r="H20" s="56">
        <f>D20+E20+F20+G20</f>
        <v>0</v>
      </c>
    </row>
    <row r="21" spans="1:10" s="8" customFormat="1" ht="18" customHeight="1" x14ac:dyDescent="0.25">
      <c r="A21" s="256" t="s">
        <v>25</v>
      </c>
      <c r="B21" s="257"/>
      <c r="C21" s="258"/>
      <c r="D21" s="57">
        <f>SUM(D20:D20)</f>
        <v>0</v>
      </c>
      <c r="E21" s="57">
        <f>SUM(E20:E20)</f>
        <v>0</v>
      </c>
      <c r="F21" s="57">
        <f>SUM(F20:F20)</f>
        <v>0</v>
      </c>
      <c r="G21" s="57">
        <f>SUM(G20:G20)</f>
        <v>0</v>
      </c>
      <c r="H21" s="57">
        <f>SUM(H20:H20)</f>
        <v>0</v>
      </c>
    </row>
    <row r="22" spans="1:10" s="6" customFormat="1" ht="26.25" customHeight="1" x14ac:dyDescent="0.25">
      <c r="A22" s="35"/>
      <c r="B22" s="264" t="s">
        <v>3</v>
      </c>
      <c r="C22" s="264"/>
      <c r="D22" s="264"/>
      <c r="E22" s="264"/>
      <c r="F22" s="264"/>
      <c r="G22" s="264"/>
      <c r="H22" s="36"/>
    </row>
    <row r="23" spans="1:10" s="6" customFormat="1" ht="57" customHeight="1" x14ac:dyDescent="0.25">
      <c r="A23" s="32">
        <v>2</v>
      </c>
      <c r="B23" s="33" t="s">
        <v>37</v>
      </c>
      <c r="C23" s="34" t="s">
        <v>364</v>
      </c>
      <c r="D23" s="56">
        <f>'02-01-01'!M40</f>
        <v>16.098240000000001</v>
      </c>
      <c r="E23" s="56">
        <f>'02-01-01'!M41</f>
        <v>11.15565</v>
      </c>
      <c r="F23" s="56"/>
      <c r="G23" s="56"/>
      <c r="H23" s="56">
        <f t="shared" ref="H23" si="0">D23+E23+F23+G23</f>
        <v>27.253889999999998</v>
      </c>
    </row>
    <row r="24" spans="1:10" s="8" customFormat="1" ht="18" customHeight="1" x14ac:dyDescent="0.25">
      <c r="A24" s="256" t="s">
        <v>6</v>
      </c>
      <c r="B24" s="257"/>
      <c r="C24" s="258"/>
      <c r="D24" s="57">
        <f>SUM(D23:D23)</f>
        <v>16.098240000000001</v>
      </c>
      <c r="E24" s="57">
        <f>SUM(E23:E23)</f>
        <v>11.15565</v>
      </c>
      <c r="F24" s="57">
        <f>SUM(F23:F23)</f>
        <v>0</v>
      </c>
      <c r="G24" s="57">
        <f>SUM(G23:G23)</f>
        <v>0</v>
      </c>
      <c r="H24" s="57">
        <f>SUM(H23:H23)</f>
        <v>27.253889999999998</v>
      </c>
    </row>
    <row r="25" spans="1:10" s="8" customFormat="1" ht="18" customHeight="1" x14ac:dyDescent="0.25">
      <c r="A25" s="259" t="s">
        <v>7</v>
      </c>
      <c r="B25" s="260"/>
      <c r="C25" s="261"/>
      <c r="D25" s="58">
        <f>SUM(D24,D21)</f>
        <v>16.098240000000001</v>
      </c>
      <c r="E25" s="58">
        <f>SUM(E24,E21)</f>
        <v>11.15565</v>
      </c>
      <c r="F25" s="58">
        <f>SUM(F24,F21)</f>
        <v>0</v>
      </c>
      <c r="G25" s="58">
        <f>SUM(G24,G21)</f>
        <v>0</v>
      </c>
      <c r="H25" s="58">
        <f>SUM(H24+H21)</f>
        <v>27.253889999999998</v>
      </c>
    </row>
    <row r="26" spans="1:10" s="6" customFormat="1" ht="26.25" customHeight="1" x14ac:dyDescent="0.25">
      <c r="A26" s="37"/>
      <c r="B26" s="262" t="s">
        <v>24</v>
      </c>
      <c r="C26" s="262"/>
      <c r="D26" s="262"/>
      <c r="E26" s="262"/>
      <c r="F26" s="262"/>
      <c r="G26" s="262"/>
      <c r="H26" s="36"/>
    </row>
    <row r="27" spans="1:10" s="6" customFormat="1" ht="26.25" customHeight="1" x14ac:dyDescent="0.25">
      <c r="A27" s="32">
        <v>3</v>
      </c>
      <c r="B27" s="38" t="s">
        <v>289</v>
      </c>
      <c r="C27" s="39" t="s">
        <v>290</v>
      </c>
      <c r="D27" s="56"/>
      <c r="E27" s="56"/>
      <c r="F27" s="56"/>
      <c r="G27" s="56"/>
      <c r="H27" s="56">
        <f>D27+E27+F27+G27</f>
        <v>0</v>
      </c>
    </row>
    <row r="28" spans="1:10" s="6" customFormat="1" ht="18" customHeight="1" x14ac:dyDescent="0.25">
      <c r="A28" s="256" t="s">
        <v>22</v>
      </c>
      <c r="B28" s="257"/>
      <c r="C28" s="258"/>
      <c r="D28" s="57">
        <f>D27</f>
        <v>0</v>
      </c>
      <c r="E28" s="57">
        <f t="shared" ref="E28:G28" si="1">E27</f>
        <v>0</v>
      </c>
      <c r="F28" s="57">
        <f t="shared" si="1"/>
        <v>0</v>
      </c>
      <c r="G28" s="57">
        <f t="shared" si="1"/>
        <v>0</v>
      </c>
      <c r="H28" s="57">
        <f>SUM(H27)</f>
        <v>0</v>
      </c>
    </row>
    <row r="29" spans="1:10" s="6" customFormat="1" ht="18" customHeight="1" x14ac:dyDescent="0.25">
      <c r="A29" s="259" t="s">
        <v>23</v>
      </c>
      <c r="B29" s="260"/>
      <c r="C29" s="261"/>
      <c r="D29" s="58">
        <f>D25+D28</f>
        <v>16.098240000000001</v>
      </c>
      <c r="E29" s="58">
        <f t="shared" ref="E29:G29" si="2">E25+E28</f>
        <v>11.15565</v>
      </c>
      <c r="F29" s="58">
        <f t="shared" si="2"/>
        <v>0</v>
      </c>
      <c r="G29" s="58">
        <f t="shared" si="2"/>
        <v>0</v>
      </c>
      <c r="H29" s="58">
        <f>H25+H28</f>
        <v>27.253889999999998</v>
      </c>
    </row>
    <row r="30" spans="1:10" s="6" customFormat="1" ht="26.25" customHeight="1" x14ac:dyDescent="0.25">
      <c r="A30" s="37"/>
      <c r="B30" s="262" t="s">
        <v>8</v>
      </c>
      <c r="C30" s="262"/>
      <c r="D30" s="262"/>
      <c r="E30" s="262"/>
      <c r="F30" s="262"/>
      <c r="G30" s="262"/>
      <c r="H30" s="36"/>
    </row>
    <row r="31" spans="1:10" s="6" customFormat="1" ht="26.25" customHeight="1" x14ac:dyDescent="0.25">
      <c r="A31" s="32">
        <v>4</v>
      </c>
      <c r="B31" s="33" t="s">
        <v>38</v>
      </c>
      <c r="C31" s="40" t="s">
        <v>365</v>
      </c>
      <c r="D31" s="56"/>
      <c r="E31" s="56"/>
      <c r="F31" s="56"/>
      <c r="G31" s="56">
        <f>'09-01-01'!M43</f>
        <v>5.9255199999999997</v>
      </c>
      <c r="H31" s="56">
        <f>D31+E31+F31+G31</f>
        <v>5.9255199999999997</v>
      </c>
    </row>
    <row r="32" spans="1:10" s="6" customFormat="1" ht="45" customHeight="1" x14ac:dyDescent="0.25">
      <c r="A32" s="32">
        <v>5</v>
      </c>
      <c r="B32" s="33" t="s">
        <v>44</v>
      </c>
      <c r="C32" s="41" t="s">
        <v>45</v>
      </c>
      <c r="D32" s="56"/>
      <c r="E32" s="56"/>
      <c r="F32" s="56"/>
      <c r="G32" s="56"/>
      <c r="H32" s="56">
        <f t="shared" ref="H32:H33" si="3">D32+E32+F32+G32</f>
        <v>0</v>
      </c>
    </row>
    <row r="33" spans="1:14" s="6" customFormat="1" ht="45" customHeight="1" x14ac:dyDescent="0.25">
      <c r="A33" s="32">
        <v>6</v>
      </c>
      <c r="B33" s="33" t="s">
        <v>44</v>
      </c>
      <c r="C33" s="41" t="s">
        <v>46</v>
      </c>
      <c r="D33" s="56">
        <f>0</f>
        <v>0</v>
      </c>
      <c r="E33" s="56"/>
      <c r="F33" s="56"/>
      <c r="G33" s="56"/>
      <c r="H33" s="56">
        <f t="shared" si="3"/>
        <v>0</v>
      </c>
    </row>
    <row r="34" spans="1:14" s="6" customFormat="1" ht="18" customHeight="1" x14ac:dyDescent="0.25">
      <c r="A34" s="256" t="s">
        <v>9</v>
      </c>
      <c r="B34" s="257"/>
      <c r="C34" s="258"/>
      <c r="D34" s="57">
        <f>SUM(D31:D33)</f>
        <v>0</v>
      </c>
      <c r="E34" s="57">
        <f>SUM(E31:E33)</f>
        <v>0</v>
      </c>
      <c r="F34" s="57">
        <f>SUM(F31:F33)</f>
        <v>0</v>
      </c>
      <c r="G34" s="57">
        <f>SUM(G31:G33)</f>
        <v>5.9255199999999997</v>
      </c>
      <c r="H34" s="57">
        <f>SUM(H31:H33)</f>
        <v>5.9255199999999997</v>
      </c>
    </row>
    <row r="35" spans="1:14" s="6" customFormat="1" ht="18" customHeight="1" x14ac:dyDescent="0.25">
      <c r="A35" s="259" t="s">
        <v>10</v>
      </c>
      <c r="B35" s="260"/>
      <c r="C35" s="261"/>
      <c r="D35" s="58">
        <f>D29+D34</f>
        <v>16.098240000000001</v>
      </c>
      <c r="E35" s="58">
        <f>E29+E34</f>
        <v>11.15565</v>
      </c>
      <c r="F35" s="58">
        <f>F29+F34</f>
        <v>0</v>
      </c>
      <c r="G35" s="58">
        <f>G29+G34</f>
        <v>5.9255199999999997</v>
      </c>
      <c r="H35" s="58">
        <f>H29+H34</f>
        <v>33.179409999999997</v>
      </c>
      <c r="I35" s="63">
        <f>H35-H33-H32-H27</f>
        <v>33.179409999999997</v>
      </c>
    </row>
    <row r="36" spans="1:14" s="6" customFormat="1" ht="26.25" customHeight="1" x14ac:dyDescent="0.25">
      <c r="A36" s="37"/>
      <c r="B36" s="262" t="s">
        <v>11</v>
      </c>
      <c r="C36" s="262"/>
      <c r="D36" s="262"/>
      <c r="E36" s="262"/>
      <c r="F36" s="262"/>
      <c r="G36" s="262"/>
      <c r="H36" s="32"/>
    </row>
    <row r="37" spans="1:14" s="6" customFormat="1" ht="57" customHeight="1" x14ac:dyDescent="0.25">
      <c r="A37" s="32">
        <v>7</v>
      </c>
      <c r="B37" s="41" t="s">
        <v>39</v>
      </c>
      <c r="C37" s="41" t="s">
        <v>40</v>
      </c>
      <c r="D37" s="56"/>
      <c r="E37" s="56"/>
      <c r="F37" s="56"/>
      <c r="G37" s="56">
        <f>H35*0.0214</f>
        <v>0.71003937399999995</v>
      </c>
      <c r="H37" s="56">
        <f>D37+E37+F37+G37</f>
        <v>0.71003937399999995</v>
      </c>
    </row>
    <row r="38" spans="1:14" s="6" customFormat="1" ht="57" customHeight="1" x14ac:dyDescent="0.25">
      <c r="A38" s="32">
        <v>8</v>
      </c>
      <c r="B38" s="41" t="s">
        <v>362</v>
      </c>
      <c r="C38" s="41" t="s">
        <v>358</v>
      </c>
      <c r="D38" s="56"/>
      <c r="E38" s="56"/>
      <c r="F38" s="56"/>
      <c r="G38" s="56">
        <f>(H35+G43)*0.0393</f>
        <v>1.3039508129999999</v>
      </c>
      <c r="H38" s="56">
        <f>D38+E38+F38+G38</f>
        <v>1.3039508129999999</v>
      </c>
    </row>
    <row r="39" spans="1:14" s="6" customFormat="1" ht="18" customHeight="1" thickBot="1" x14ac:dyDescent="0.3">
      <c r="A39" s="256" t="s">
        <v>12</v>
      </c>
      <c r="B39" s="257"/>
      <c r="C39" s="258"/>
      <c r="D39" s="57">
        <f>SUM(D37:D38)</f>
        <v>0</v>
      </c>
      <c r="E39" s="57">
        <f>SUM(E37:E38)</f>
        <v>0</v>
      </c>
      <c r="F39" s="57">
        <f>SUM(F37:F38)</f>
        <v>0</v>
      </c>
      <c r="G39" s="57">
        <f>SUM(G37:G38)</f>
        <v>2.0139901870000001</v>
      </c>
      <c r="H39" s="57">
        <f>SUM(H37:H38)</f>
        <v>2.0139901870000001</v>
      </c>
    </row>
    <row r="40" spans="1:14" s="6" customFormat="1" ht="18" customHeight="1" thickBot="1" x14ac:dyDescent="0.3">
      <c r="A40" s="259" t="s">
        <v>13</v>
      </c>
      <c r="B40" s="260"/>
      <c r="C40" s="261"/>
      <c r="D40" s="58">
        <f t="shared" ref="D40:F40" si="4">D35+D39</f>
        <v>16.098240000000001</v>
      </c>
      <c r="E40" s="58">
        <f t="shared" si="4"/>
        <v>11.15565</v>
      </c>
      <c r="F40" s="58">
        <f t="shared" si="4"/>
        <v>0</v>
      </c>
      <c r="G40" s="58">
        <f>G35+G39</f>
        <v>7.9395101869999998</v>
      </c>
      <c r="H40" s="58">
        <f>H39+H35</f>
        <v>35.193400186999995</v>
      </c>
      <c r="K40" s="48">
        <f>K48*1.2</f>
        <v>19472.262295081968</v>
      </c>
      <c r="L40" s="48">
        <f>L48*1.22</f>
        <v>40276.485798999995</v>
      </c>
      <c r="M40" s="48">
        <f>L40-K40</f>
        <v>20804.223503918027</v>
      </c>
    </row>
    <row r="41" spans="1:14" s="6" customFormat="1" ht="26.25" customHeight="1" x14ac:dyDescent="0.25">
      <c r="A41" s="37"/>
      <c r="B41" s="262" t="s">
        <v>14</v>
      </c>
      <c r="C41" s="262"/>
      <c r="D41" s="262"/>
      <c r="E41" s="262"/>
      <c r="F41" s="262"/>
      <c r="G41" s="262"/>
      <c r="H41" s="32"/>
      <c r="K41" s="64" t="s">
        <v>65</v>
      </c>
    </row>
    <row r="42" spans="1:14" s="6" customFormat="1" ht="45" customHeight="1" x14ac:dyDescent="0.25">
      <c r="A42" s="32">
        <v>9</v>
      </c>
      <c r="B42" s="159" t="str">
        <f>K52</f>
        <v>Договор 343246/ЗЭС/РЕМ/25 от 22.09.2025 г.</v>
      </c>
      <c r="C42" s="40" t="s">
        <v>41</v>
      </c>
      <c r="D42" s="56"/>
      <c r="E42" s="56"/>
      <c r="F42" s="56"/>
      <c r="G42" s="56"/>
      <c r="H42" s="56">
        <f>D42+E42+F42+G42</f>
        <v>0</v>
      </c>
    </row>
    <row r="43" spans="1:14" s="6" customFormat="1" ht="18" customHeight="1" x14ac:dyDescent="0.25">
      <c r="A43" s="256" t="s">
        <v>15</v>
      </c>
      <c r="B43" s="257"/>
      <c r="C43" s="258"/>
      <c r="D43" s="57">
        <f t="shared" ref="D43:F43" si="5">SUM(D42:D42)</f>
        <v>0</v>
      </c>
      <c r="E43" s="57">
        <f t="shared" si="5"/>
        <v>0</v>
      </c>
      <c r="F43" s="57">
        <f t="shared" si="5"/>
        <v>0</v>
      </c>
      <c r="G43" s="57">
        <f>SUM(G42:G42)</f>
        <v>0</v>
      </c>
      <c r="H43" s="57">
        <f>SUM(H42:H42)</f>
        <v>0</v>
      </c>
    </row>
    <row r="44" spans="1:14" s="6" customFormat="1" ht="18" customHeight="1" thickBot="1" x14ac:dyDescent="0.3">
      <c r="A44" s="259" t="s">
        <v>16</v>
      </c>
      <c r="B44" s="260"/>
      <c r="C44" s="261"/>
      <c r="D44" s="58">
        <f t="shared" ref="D44:F44" si="6">D40+D43</f>
        <v>16.098240000000001</v>
      </c>
      <c r="E44" s="58">
        <f t="shared" si="6"/>
        <v>11.15565</v>
      </c>
      <c r="F44" s="58">
        <f t="shared" si="6"/>
        <v>0</v>
      </c>
      <c r="G44" s="58">
        <f>G40+G43</f>
        <v>7.9395101869999998</v>
      </c>
      <c r="H44" s="58">
        <f>H43+H40</f>
        <v>35.193400186999995</v>
      </c>
    </row>
    <row r="45" spans="1:14" s="6" customFormat="1" ht="26.25" customHeight="1" thickBot="1" x14ac:dyDescent="0.3">
      <c r="A45" s="37"/>
      <c r="B45" s="262" t="s">
        <v>17</v>
      </c>
      <c r="C45" s="262"/>
      <c r="D45" s="262"/>
      <c r="E45" s="262"/>
      <c r="F45" s="262"/>
      <c r="G45" s="262"/>
      <c r="H45" s="32"/>
      <c r="K45" s="42" t="s">
        <v>47</v>
      </c>
      <c r="L45" s="43"/>
      <c r="M45" s="43"/>
      <c r="N45" s="44"/>
    </row>
    <row r="46" spans="1:14" s="6" customFormat="1" ht="45" customHeight="1" thickBot="1" x14ac:dyDescent="0.3">
      <c r="A46" s="32">
        <v>10</v>
      </c>
      <c r="B46" s="41" t="s">
        <v>42</v>
      </c>
      <c r="C46" s="41" t="s">
        <v>43</v>
      </c>
      <c r="D46" s="56">
        <f>D44*0.03</f>
        <v>0.48294720000000002</v>
      </c>
      <c r="E46" s="56">
        <f>E44*0.03</f>
        <v>0.33466949999999995</v>
      </c>
      <c r="F46" s="56">
        <f>F44*0.03</f>
        <v>0</v>
      </c>
      <c r="G46" s="56">
        <f>G44*0.03-0.00001</f>
        <v>0.23817530560999997</v>
      </c>
      <c r="H46" s="56">
        <f>D46+E46+F46+G46+0.00001</f>
        <v>1.0558020056099999</v>
      </c>
      <c r="K46" s="45">
        <v>0</v>
      </c>
      <c r="L46" s="45">
        <f>H48*1000</f>
        <v>36249.202192609991</v>
      </c>
      <c r="M46" s="46">
        <f>L46-K46</f>
        <v>36249.202192609991</v>
      </c>
      <c r="N46" s="44"/>
    </row>
    <row r="47" spans="1:14" s="6" customFormat="1" ht="18.75" customHeight="1" thickBot="1" x14ac:dyDescent="0.3">
      <c r="A47" s="23"/>
      <c r="B47" s="23"/>
      <c r="C47" s="24" t="s">
        <v>32</v>
      </c>
      <c r="D47" s="59">
        <f t="shared" ref="D47:H47" si="7">SUM(D46:D46)</f>
        <v>0.48294720000000002</v>
      </c>
      <c r="E47" s="59">
        <f t="shared" si="7"/>
        <v>0.33466949999999995</v>
      </c>
      <c r="F47" s="59">
        <f t="shared" si="7"/>
        <v>0</v>
      </c>
      <c r="G47" s="59">
        <f t="shared" si="7"/>
        <v>0.23817530560999997</v>
      </c>
      <c r="H47" s="59">
        <f t="shared" si="7"/>
        <v>1.0558020056099999</v>
      </c>
      <c r="K47" s="47" t="s">
        <v>48</v>
      </c>
      <c r="L47" s="47" t="s">
        <v>49</v>
      </c>
      <c r="M47" s="47" t="s">
        <v>50</v>
      </c>
      <c r="N47" s="47" t="s">
        <v>51</v>
      </c>
    </row>
    <row r="48" spans="1:14" s="10" customFormat="1" ht="18" customHeight="1" thickBot="1" x14ac:dyDescent="0.3">
      <c r="A48" s="23"/>
      <c r="B48" s="23"/>
      <c r="C48" s="23" t="s">
        <v>33</v>
      </c>
      <c r="D48" s="61">
        <f>D44+D47</f>
        <v>16.581187200000002</v>
      </c>
      <c r="E48" s="61">
        <f>E44+E47</f>
        <v>11.4903195</v>
      </c>
      <c r="F48" s="61">
        <f>F44+F47</f>
        <v>0</v>
      </c>
      <c r="G48" s="61">
        <f>G44+G47</f>
        <v>8.1776854926099993</v>
      </c>
      <c r="H48" s="61">
        <f>H44+H47</f>
        <v>36.249202192609992</v>
      </c>
      <c r="K48" s="48">
        <f>19796.8/1.22</f>
        <v>16226.88524590164</v>
      </c>
      <c r="L48" s="48">
        <f>(H21+H24+H28+H34+H43)*L50*1000</f>
        <v>33013.512949999997</v>
      </c>
      <c r="M48" s="49">
        <f>(L48-K48)/L50</f>
        <v>16870.982617184276</v>
      </c>
      <c r="N48" s="49">
        <v>416000</v>
      </c>
    </row>
    <row r="49" spans="1:14" s="10" customFormat="1" ht="47.25" x14ac:dyDescent="0.25">
      <c r="A49" s="25"/>
      <c r="B49" s="25"/>
      <c r="C49" s="26" t="s">
        <v>361</v>
      </c>
      <c r="D49" s="60">
        <f>D48*0.22</f>
        <v>3.6478611840000004</v>
      </c>
      <c r="E49" s="60">
        <f>E48*0.22</f>
        <v>2.5278702900000001</v>
      </c>
      <c r="F49" s="60">
        <f>F48*0.22</f>
        <v>0</v>
      </c>
      <c r="G49" s="60">
        <f>G48*0.22</f>
        <v>1.7990908083741999</v>
      </c>
      <c r="H49" s="56">
        <f>D49+E49+F49+G49</f>
        <v>7.974822282374201</v>
      </c>
      <c r="K49" s="50" t="s">
        <v>52</v>
      </c>
      <c r="L49" s="43"/>
      <c r="M49" s="43"/>
      <c r="N49" s="44"/>
    </row>
    <row r="50" spans="1:14" s="10" customFormat="1" ht="31.5" x14ac:dyDescent="0.25">
      <c r="A50" s="25"/>
      <c r="B50" s="25"/>
      <c r="C50" s="27" t="s">
        <v>19</v>
      </c>
      <c r="D50" s="61">
        <f>D48+D49</f>
        <v>20.229048384000002</v>
      </c>
      <c r="E50" s="61">
        <f t="shared" ref="E50:G50" si="8">E48+E49</f>
        <v>14.018189790000001</v>
      </c>
      <c r="F50" s="61">
        <f t="shared" si="8"/>
        <v>0</v>
      </c>
      <c r="G50" s="61">
        <f t="shared" si="8"/>
        <v>9.9767763009841985</v>
      </c>
      <c r="H50" s="61">
        <f>H48+H49</f>
        <v>44.224024474984191</v>
      </c>
      <c r="K50" s="51">
        <v>5.0000000000000001E-3</v>
      </c>
      <c r="L50" s="52">
        <f>1-K50</f>
        <v>0.995</v>
      </c>
      <c r="M50" s="43"/>
      <c r="N50" s="44"/>
    </row>
    <row r="51" spans="1:14" s="6" customFormat="1" ht="26.25" customHeight="1" x14ac:dyDescent="0.25">
      <c r="K51" s="53" t="s">
        <v>53</v>
      </c>
      <c r="L51" s="53"/>
      <c r="M51" s="53"/>
      <c r="N51" s="44"/>
    </row>
    <row r="52" spans="1:14" s="19" customFormat="1" ht="26.25" customHeight="1" x14ac:dyDescent="0.3">
      <c r="B52" s="20"/>
      <c r="C52" s="255" t="s">
        <v>334</v>
      </c>
      <c r="D52" s="255"/>
      <c r="E52" s="21"/>
      <c r="F52" s="31" t="s">
        <v>359</v>
      </c>
      <c r="K52" s="254" t="s">
        <v>366</v>
      </c>
      <c r="L52" s="254"/>
      <c r="M52" s="254"/>
      <c r="N52" s="44"/>
    </row>
    <row r="53" spans="1:14" s="6" customFormat="1" ht="26.25" customHeight="1" x14ac:dyDescent="0.25">
      <c r="B53" s="19" t="s">
        <v>4</v>
      </c>
      <c r="K53" s="254" t="s">
        <v>63</v>
      </c>
      <c r="L53" s="254"/>
      <c r="M53" s="254"/>
      <c r="N53" s="44"/>
    </row>
    <row r="54" spans="1:14" s="6" customFormat="1" x14ac:dyDescent="0.25">
      <c r="K54" s="54" t="s">
        <v>54</v>
      </c>
      <c r="L54" s="54"/>
      <c r="M54" s="54"/>
      <c r="N54" s="55"/>
    </row>
    <row r="55" spans="1:14" s="6" customFormat="1" x14ac:dyDescent="0.25">
      <c r="K55" s="54" t="s">
        <v>55</v>
      </c>
      <c r="L55" s="54"/>
      <c r="M55" s="54"/>
      <c r="N55" s="55"/>
    </row>
    <row r="56" spans="1:14" s="6" customFormat="1" x14ac:dyDescent="0.25">
      <c r="K56" s="54" t="s">
        <v>56</v>
      </c>
      <c r="L56" s="54"/>
      <c r="M56" s="54"/>
      <c r="N56" s="55"/>
    </row>
    <row r="57" spans="1:14" s="6" customFormat="1" x14ac:dyDescent="0.25">
      <c r="K57" s="54" t="s">
        <v>57</v>
      </c>
      <c r="L57" s="54"/>
      <c r="M57" s="54"/>
      <c r="N57" s="55"/>
    </row>
  </sheetData>
  <mergeCells count="41">
    <mergeCell ref="B1:E1"/>
    <mergeCell ref="G1:H1"/>
    <mergeCell ref="B2:E2"/>
    <mergeCell ref="G2:H2"/>
    <mergeCell ref="G3:H3"/>
    <mergeCell ref="B3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36:G36"/>
    <mergeCell ref="B19:G19"/>
    <mergeCell ref="A21:C21"/>
    <mergeCell ref="B22:G22"/>
    <mergeCell ref="A24:C24"/>
    <mergeCell ref="A25:C25"/>
    <mergeCell ref="B26:G26"/>
    <mergeCell ref="A28:C28"/>
    <mergeCell ref="A29:C29"/>
    <mergeCell ref="B30:G30"/>
    <mergeCell ref="A34:C34"/>
    <mergeCell ref="A35:C35"/>
    <mergeCell ref="K53:M53"/>
    <mergeCell ref="K52:M52"/>
    <mergeCell ref="C52:D52"/>
    <mergeCell ref="A39:C39"/>
    <mergeCell ref="A40:C40"/>
    <mergeCell ref="B41:G41"/>
    <mergeCell ref="A43:C43"/>
    <mergeCell ref="A44:C44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03"/>
  <sheetViews>
    <sheetView view="pageBreakPreview" topLeftCell="A25" zoomScale="90" zoomScaleNormal="100" zoomScaleSheetLayoutView="90" workbookViewId="0">
      <selection activeCell="CY46" sqref="CY46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1" width="0" style="160" hidden="1" customWidth="1"/>
    <col min="102" max="16384" width="9.140625" style="160"/>
  </cols>
  <sheetData>
    <row r="1" spans="1:93" ht="12.75" customHeight="1" x14ac:dyDescent="0.2">
      <c r="A1" s="304" t="s">
        <v>367</v>
      </c>
      <c r="B1" s="304"/>
      <c r="C1" s="304"/>
      <c r="D1" s="304"/>
      <c r="E1" s="304"/>
      <c r="F1" s="305" t="s">
        <v>368</v>
      </c>
      <c r="G1" s="305"/>
      <c r="H1" s="305"/>
      <c r="I1" s="305"/>
      <c r="J1" s="305"/>
      <c r="K1" s="305"/>
      <c r="L1" s="30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304" t="s">
        <v>369</v>
      </c>
      <c r="B3" s="304"/>
      <c r="C3" s="304"/>
      <c r="D3" s="304"/>
      <c r="E3" s="304"/>
      <c r="F3" s="30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05"/>
      <c r="H3" s="305"/>
      <c r="I3" s="305"/>
      <c r="J3" s="305"/>
      <c r="K3" s="305"/>
      <c r="L3" s="30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304" t="s">
        <v>370</v>
      </c>
      <c r="B5" s="304"/>
      <c r="C5" s="304"/>
      <c r="D5" s="304"/>
      <c r="E5" s="304"/>
      <c r="F5" s="30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05"/>
      <c r="H5" s="305"/>
      <c r="I5" s="305"/>
      <c r="J5" s="305"/>
      <c r="K5" s="305"/>
      <c r="L5" s="30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304" t="s">
        <v>371</v>
      </c>
      <c r="B7" s="304"/>
      <c r="C7" s="304"/>
      <c r="D7" s="304"/>
      <c r="E7" s="304"/>
      <c r="F7" s="305" t="s">
        <v>372</v>
      </c>
      <c r="G7" s="305"/>
      <c r="H7" s="305"/>
      <c r="I7" s="305"/>
      <c r="J7" s="305"/>
      <c r="K7" s="305"/>
      <c r="L7" s="30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304" t="s">
        <v>373</v>
      </c>
      <c r="B9" s="304"/>
      <c r="C9" s="304"/>
      <c r="D9" s="304"/>
      <c r="E9" s="304"/>
      <c r="F9" s="305" t="s">
        <v>374</v>
      </c>
      <c r="G9" s="305"/>
      <c r="H9" s="305"/>
      <c r="I9" s="305"/>
      <c r="J9" s="305"/>
      <c r="K9" s="305"/>
      <c r="L9" s="30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304" t="s">
        <v>375</v>
      </c>
      <c r="B11" s="304"/>
      <c r="C11" s="304"/>
      <c r="D11" s="304"/>
      <c r="E11" s="304"/>
      <c r="F11" s="305" t="s">
        <v>376</v>
      </c>
      <c r="G11" s="305"/>
      <c r="H11" s="305"/>
      <c r="I11" s="305"/>
      <c r="J11" s="305"/>
      <c r="K11" s="305"/>
      <c r="L11" s="30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304" t="s">
        <v>377</v>
      </c>
      <c r="B13" s="304"/>
      <c r="C13" s="304"/>
      <c r="D13" s="304"/>
      <c r="E13" s="304"/>
      <c r="F13" s="305" t="str">
        <f>IF(Source!CZ12 &lt;&gt; "", Source!CZ12, "")</f>
        <v/>
      </c>
      <c r="G13" s="305"/>
      <c r="H13" s="305"/>
      <c r="I13" s="305"/>
      <c r="J13" s="305"/>
      <c r="K13" s="305"/>
      <c r="L13" s="30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304" t="s">
        <v>378</v>
      </c>
      <c r="B15" s="304"/>
      <c r="C15" s="304"/>
      <c r="D15" s="304"/>
      <c r="E15" s="304"/>
      <c r="F15" s="305" t="str">
        <f>IF(Source!DA12 &lt;&gt; "", Source!DA12, "")</f>
        <v/>
      </c>
      <c r="G15" s="305"/>
      <c r="H15" s="305"/>
      <c r="I15" s="305"/>
      <c r="J15" s="305"/>
      <c r="K15" s="305"/>
      <c r="L15" s="30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300" t="s">
        <v>363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CN18" s="168" t="s">
        <v>363</v>
      </c>
    </row>
    <row r="19" spans="1:92" ht="14.25" customHeight="1" x14ac:dyDescent="0.2">
      <c r="A19" s="297" t="s">
        <v>74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hidden="1" customHeight="1" x14ac:dyDescent="0.25">
      <c r="A21" s="300" t="str">
        <f>IF(Source!G12&lt;&gt;"Новый объект", Source!G12, "")</f>
        <v>343246_ЗЭС_РЕМ_25 от 22.09.2025 (SAPI-343246, ОДИН, РЕК ТП, Жуковка-2)</v>
      </c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</row>
    <row r="22" spans="1:92" ht="14.25" hidden="1" customHeight="1" x14ac:dyDescent="0.2">
      <c r="A22" s="297" t="s">
        <v>379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</row>
    <row r="23" spans="1:92" ht="14.25" hidden="1" customHeight="1" x14ac:dyDescent="0.2">
      <c r="A23" s="169"/>
      <c r="B23" s="169"/>
      <c r="C23" s="169"/>
      <c r="D23" s="169"/>
      <c r="E23" s="169"/>
      <c r="F23" s="170"/>
      <c r="G23" s="170"/>
      <c r="H23" s="170"/>
      <c r="I23" s="170"/>
      <c r="J23" s="170"/>
      <c r="K23" s="170"/>
      <c r="L23" s="170"/>
    </row>
    <row r="24" spans="1:92" ht="15.75" customHeight="1" x14ac:dyDescent="0.25">
      <c r="A24" s="301" t="str">
        <f>CONCATENATE( "ЛОКАЛЬНАЯ СМЕТА № ", Source!L20, " ",Source!CM20)</f>
        <v xml:space="preserve">ЛОКАЛЬНАЯ СМЕТА № 02-01-01 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</row>
    <row r="25" spans="1:92" ht="15" customHeight="1" x14ac:dyDescent="0.25">
      <c r="A25" s="171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1"/>
    </row>
    <row r="26" spans="1:92" ht="18" customHeight="1" x14ac:dyDescent="0.25">
      <c r="A26" s="302" t="str">
        <f>IF(Source!G20&lt;&gt;"Новая локальная смета", Source!G20, "")</f>
        <v>Реконструкция РУ-04 в КТП-10/04 №22940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</row>
    <row r="27" spans="1:92" ht="14.25" customHeight="1" x14ac:dyDescent="0.2">
      <c r="A27" s="297" t="s">
        <v>380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</row>
    <row r="28" spans="1:92" ht="14.25" customHeight="1" x14ac:dyDescent="0.2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</row>
    <row r="29" spans="1:92" ht="14.25" customHeight="1" x14ac:dyDescent="0.2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</row>
    <row r="30" spans="1:92" ht="12.75" customHeight="1" x14ac:dyDescent="0.2">
      <c r="A30" s="173" t="s">
        <v>381</v>
      </c>
      <c r="B30" s="173"/>
      <c r="C30" s="174" t="s">
        <v>382</v>
      </c>
      <c r="D30" s="173" t="s">
        <v>383</v>
      </c>
      <c r="E30" s="173"/>
      <c r="F30" s="173"/>
      <c r="G30" s="173"/>
      <c r="H30" s="173"/>
      <c r="I30" s="173"/>
      <c r="J30" s="173"/>
      <c r="K30" s="173"/>
      <c r="L30" s="173"/>
    </row>
    <row r="31" spans="1:92" ht="12.75" customHeight="1" x14ac:dyDescent="0.2">
      <c r="A31" s="173"/>
      <c r="B31" s="173"/>
      <c r="C31" s="175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92" ht="12.75" customHeight="1" x14ac:dyDescent="0.2">
      <c r="A32" s="173" t="s">
        <v>384</v>
      </c>
      <c r="B32" s="173"/>
      <c r="C32" s="303"/>
      <c r="D32" s="303"/>
      <c r="E32" s="303"/>
      <c r="F32" s="303"/>
      <c r="G32" s="303"/>
      <c r="H32" s="303"/>
      <c r="I32" s="303"/>
      <c r="J32" s="303"/>
      <c r="K32" s="303"/>
      <c r="L32" s="303"/>
    </row>
    <row r="33" spans="1:13" ht="12.75" customHeight="1" x14ac:dyDescent="0.2">
      <c r="A33" s="176"/>
      <c r="B33" s="177"/>
      <c r="C33" s="297" t="s">
        <v>385</v>
      </c>
      <c r="D33" s="297"/>
      <c r="E33" s="297"/>
      <c r="F33" s="297"/>
      <c r="G33" s="297"/>
      <c r="H33" s="297"/>
      <c r="I33" s="297"/>
      <c r="J33" s="297"/>
      <c r="K33" s="297"/>
      <c r="L33" s="297"/>
    </row>
    <row r="34" spans="1:13" ht="14.25" customHeight="1" x14ac:dyDescent="0.2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1:13" ht="14.25" customHeight="1" x14ac:dyDescent="0.2">
      <c r="A35" s="178" t="s">
        <v>386</v>
      </c>
      <c r="B35" s="169"/>
      <c r="C35" s="169"/>
      <c r="D35" s="179"/>
      <c r="E35" s="169"/>
      <c r="F35" s="169"/>
      <c r="G35" s="169"/>
      <c r="H35" s="169"/>
      <c r="I35" s="169"/>
      <c r="J35" s="169"/>
      <c r="K35" s="169"/>
      <c r="L35" s="169"/>
    </row>
    <row r="36" spans="1:13" ht="14.25" customHeight="1" x14ac:dyDescent="0.2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3" ht="14.25" customHeight="1" x14ac:dyDescent="0.2">
      <c r="A37" s="178" t="s">
        <v>387</v>
      </c>
      <c r="B37" s="169"/>
      <c r="C37" s="298">
        <f>C40+C41+C42+C43</f>
        <v>27.253889999999998</v>
      </c>
      <c r="D37" s="299"/>
      <c r="E37" s="173" t="s">
        <v>388</v>
      </c>
      <c r="F37" s="166"/>
      <c r="G37" s="166"/>
      <c r="H37" s="166"/>
      <c r="I37" s="166"/>
      <c r="J37" s="166"/>
      <c r="K37" s="166"/>
      <c r="L37" s="169"/>
    </row>
    <row r="38" spans="1:13" ht="14.25" customHeight="1" x14ac:dyDescent="0.2">
      <c r="A38" s="178"/>
      <c r="B38" s="169"/>
      <c r="C38" s="180"/>
      <c r="D38" s="181"/>
      <c r="E38" s="173"/>
      <c r="F38" s="166"/>
      <c r="G38" s="173" t="s">
        <v>389</v>
      </c>
      <c r="H38" s="169"/>
      <c r="I38" s="173"/>
      <c r="J38" s="173"/>
      <c r="K38" s="182">
        <f>ROUND(SUM(AR51:AR296)/1000, 2)</f>
        <v>3.53</v>
      </c>
      <c r="L38" s="173" t="s">
        <v>388</v>
      </c>
    </row>
    <row r="39" spans="1:13" ht="14.25" customHeight="1" x14ac:dyDescent="0.2">
      <c r="A39" s="169"/>
      <c r="B39" s="183" t="s">
        <v>390</v>
      </c>
      <c r="C39" s="184"/>
      <c r="D39" s="169"/>
      <c r="E39" s="173"/>
      <c r="F39" s="166"/>
      <c r="G39" s="173" t="s">
        <v>391</v>
      </c>
      <c r="H39" s="169"/>
      <c r="I39" s="173"/>
      <c r="J39" s="173"/>
      <c r="K39" s="182">
        <f>ROUND(SUM(AT51:AT296)/1000, 2)</f>
        <v>0.15</v>
      </c>
      <c r="L39" s="173" t="s">
        <v>388</v>
      </c>
    </row>
    <row r="40" spans="1:13" ht="14.25" customHeight="1" x14ac:dyDescent="0.2">
      <c r="A40" s="169"/>
      <c r="B40" s="178" t="s">
        <v>392</v>
      </c>
      <c r="C40" s="298">
        <f>ROUND((Source!F89)/1000, 5)</f>
        <v>16.098240000000001</v>
      </c>
      <c r="D40" s="299"/>
      <c r="E40" s="173" t="s">
        <v>388</v>
      </c>
      <c r="F40" s="166"/>
      <c r="G40" s="173" t="s">
        <v>393</v>
      </c>
      <c r="H40" s="169"/>
      <c r="I40" s="173"/>
      <c r="J40" s="181"/>
      <c r="K40" s="185">
        <f>Source!F94</f>
        <v>4.3516000000000004</v>
      </c>
      <c r="L40" s="173" t="s">
        <v>394</v>
      </c>
      <c r="M40" s="186">
        <f>C40</f>
        <v>16.098240000000001</v>
      </c>
    </row>
    <row r="41" spans="1:13" ht="14.25" customHeight="1" x14ac:dyDescent="0.2">
      <c r="A41" s="169"/>
      <c r="B41" s="178" t="s">
        <v>395</v>
      </c>
      <c r="C41" s="298">
        <f>ROUND((Source!F90)/1000, 5)</f>
        <v>11.15565</v>
      </c>
      <c r="D41" s="299"/>
      <c r="E41" s="173" t="s">
        <v>388</v>
      </c>
      <c r="F41" s="166"/>
      <c r="G41" s="173" t="s">
        <v>396</v>
      </c>
      <c r="H41" s="169"/>
      <c r="I41" s="173"/>
      <c r="J41" s="187"/>
      <c r="K41" s="185">
        <f>Source!F95</f>
        <v>0.1598</v>
      </c>
      <c r="L41" s="173" t="s">
        <v>394</v>
      </c>
      <c r="M41" s="186">
        <f>C41</f>
        <v>11.15565</v>
      </c>
    </row>
    <row r="42" spans="1:13" ht="14.25" customHeight="1" x14ac:dyDescent="0.2">
      <c r="A42" s="169"/>
      <c r="B42" s="178" t="s">
        <v>397</v>
      </c>
      <c r="C42" s="298">
        <f>ROUND((Source!F81)/1000, 2)</f>
        <v>0</v>
      </c>
      <c r="D42" s="299"/>
      <c r="E42" s="173" t="s">
        <v>388</v>
      </c>
      <c r="F42" s="166"/>
      <c r="G42" s="173"/>
      <c r="H42" s="173"/>
      <c r="I42" s="173"/>
      <c r="J42" s="173"/>
      <c r="K42" s="166"/>
      <c r="L42" s="173"/>
      <c r="M42" s="186">
        <f>C42</f>
        <v>0</v>
      </c>
    </row>
    <row r="43" spans="1:13" ht="14.25" customHeight="1" x14ac:dyDescent="0.2">
      <c r="A43" s="169"/>
      <c r="B43" s="178" t="s">
        <v>398</v>
      </c>
      <c r="C43" s="298">
        <f>ROUND((Source!F91)/1000, 2)</f>
        <v>0</v>
      </c>
      <c r="D43" s="299"/>
      <c r="E43" s="173" t="s">
        <v>388</v>
      </c>
      <c r="F43" s="166"/>
      <c r="G43" s="173"/>
      <c r="H43" s="173"/>
      <c r="I43" s="173"/>
      <c r="J43" s="173"/>
      <c r="K43" s="166"/>
      <c r="L43" s="173"/>
      <c r="M43" s="186">
        <f>C43</f>
        <v>0</v>
      </c>
    </row>
    <row r="44" spans="1:13" ht="14.25" customHeight="1" x14ac:dyDescent="0.2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13" ht="12.75" customHeight="1" x14ac:dyDescent="0.2">
      <c r="A45" s="285" t="s">
        <v>0</v>
      </c>
      <c r="B45" s="285" t="s">
        <v>98</v>
      </c>
      <c r="C45" s="285" t="s">
        <v>399</v>
      </c>
      <c r="D45" s="285" t="s">
        <v>400</v>
      </c>
      <c r="E45" s="288" t="s">
        <v>401</v>
      </c>
      <c r="F45" s="289"/>
      <c r="G45" s="290"/>
      <c r="H45" s="288" t="s">
        <v>402</v>
      </c>
      <c r="I45" s="289"/>
      <c r="J45" s="289"/>
      <c r="K45" s="289"/>
      <c r="L45" s="290"/>
    </row>
    <row r="46" spans="1:13" ht="12.75" customHeight="1" x14ac:dyDescent="0.2">
      <c r="A46" s="286"/>
      <c r="B46" s="286"/>
      <c r="C46" s="286"/>
      <c r="D46" s="286"/>
      <c r="E46" s="291"/>
      <c r="F46" s="292"/>
      <c r="G46" s="293"/>
      <c r="H46" s="291"/>
      <c r="I46" s="292"/>
      <c r="J46" s="292"/>
      <c r="K46" s="292"/>
      <c r="L46" s="293"/>
    </row>
    <row r="47" spans="1:13" ht="12.75" customHeight="1" x14ac:dyDescent="0.2">
      <c r="A47" s="286"/>
      <c r="B47" s="286"/>
      <c r="C47" s="286"/>
      <c r="D47" s="286"/>
      <c r="E47" s="291"/>
      <c r="F47" s="292"/>
      <c r="G47" s="293"/>
      <c r="H47" s="291"/>
      <c r="I47" s="292"/>
      <c r="J47" s="292"/>
      <c r="K47" s="292"/>
      <c r="L47" s="293"/>
    </row>
    <row r="48" spans="1:13" ht="12.75" customHeight="1" x14ac:dyDescent="0.2">
      <c r="A48" s="286"/>
      <c r="B48" s="286"/>
      <c r="C48" s="286"/>
      <c r="D48" s="286"/>
      <c r="E48" s="294"/>
      <c r="F48" s="295"/>
      <c r="G48" s="296"/>
      <c r="H48" s="294"/>
      <c r="I48" s="295"/>
      <c r="J48" s="295"/>
      <c r="K48" s="295"/>
      <c r="L48" s="296"/>
    </row>
    <row r="49" spans="1:83" ht="51" customHeight="1" x14ac:dyDescent="0.2">
      <c r="A49" s="287"/>
      <c r="B49" s="287"/>
      <c r="C49" s="287"/>
      <c r="D49" s="287"/>
      <c r="E49" s="189" t="s">
        <v>403</v>
      </c>
      <c r="F49" s="189" t="s">
        <v>404</v>
      </c>
      <c r="G49" s="190" t="s">
        <v>405</v>
      </c>
      <c r="H49" s="189" t="s">
        <v>406</v>
      </c>
      <c r="I49" s="189" t="s">
        <v>407</v>
      </c>
      <c r="J49" s="189" t="s">
        <v>408</v>
      </c>
      <c r="K49" s="189" t="s">
        <v>404</v>
      </c>
      <c r="L49" s="189" t="s">
        <v>409</v>
      </c>
    </row>
    <row r="50" spans="1:83" ht="14.25" customHeight="1" x14ac:dyDescent="0.2">
      <c r="A50" s="191">
        <v>1</v>
      </c>
      <c r="B50" s="191">
        <v>2</v>
      </c>
      <c r="C50" s="191">
        <v>3</v>
      </c>
      <c r="D50" s="191">
        <v>4</v>
      </c>
      <c r="E50" s="191">
        <v>5</v>
      </c>
      <c r="F50" s="191">
        <v>6</v>
      </c>
      <c r="G50" s="191">
        <v>7</v>
      </c>
      <c r="H50" s="191">
        <v>8</v>
      </c>
      <c r="I50" s="191">
        <v>9</v>
      </c>
      <c r="J50" s="191">
        <v>10</v>
      </c>
      <c r="K50" s="192">
        <v>11</v>
      </c>
      <c r="L50" s="192">
        <v>12</v>
      </c>
    </row>
    <row r="52" spans="1:83" ht="16.5" x14ac:dyDescent="0.2">
      <c r="A52" s="284" t="s">
        <v>410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</row>
    <row r="53" spans="1:83" ht="42.75" x14ac:dyDescent="0.2">
      <c r="A53" s="193" t="s">
        <v>84</v>
      </c>
      <c r="B53" s="194" t="s">
        <v>411</v>
      </c>
      <c r="C53" s="194" t="str">
        <f>Source!G28</f>
        <v>Шкаф (пульт) управления навесной, высота, ширина и глубина: до 600х600х350 мм  шкаф ШУ)</v>
      </c>
      <c r="D53" s="195" t="str">
        <f>Source!H28</f>
        <v>ШТ</v>
      </c>
      <c r="E53" s="196">
        <f>Source!K28</f>
        <v>0</v>
      </c>
      <c r="F53" s="196"/>
      <c r="G53" s="196">
        <f>Source!I28</f>
        <v>0</v>
      </c>
      <c r="H53" s="197"/>
      <c r="I53" s="198"/>
      <c r="J53" s="197"/>
      <c r="K53" s="198"/>
      <c r="L53" s="197"/>
    </row>
    <row r="54" spans="1:83" ht="15" x14ac:dyDescent="0.2">
      <c r="A54" s="199"/>
      <c r="B54" s="196">
        <v>1</v>
      </c>
      <c r="C54" s="199" t="s">
        <v>412</v>
      </c>
      <c r="D54" s="195" t="s">
        <v>394</v>
      </c>
      <c r="E54" s="200"/>
      <c r="F54" s="196"/>
      <c r="G54" s="196">
        <f>Source!U28</f>
        <v>0</v>
      </c>
      <c r="H54" s="196"/>
      <c r="I54" s="196"/>
      <c r="J54" s="196"/>
      <c r="K54" s="196"/>
      <c r="L54" s="201">
        <f>SUM(L55:L55)-SUMIF(CE55:CE55, 1, L55:L55)</f>
        <v>0</v>
      </c>
    </row>
    <row r="55" spans="1:83" ht="14.25" x14ac:dyDescent="0.2">
      <c r="A55" s="194"/>
      <c r="B55" s="194" t="s">
        <v>413</v>
      </c>
      <c r="C55" s="194" t="s">
        <v>414</v>
      </c>
      <c r="D55" s="195" t="s">
        <v>394</v>
      </c>
      <c r="E55" s="196">
        <v>2.06</v>
      </c>
      <c r="F55" s="196"/>
      <c r="G55" s="196">
        <f>SmtRes!CX1</f>
        <v>0</v>
      </c>
      <c r="H55" s="197"/>
      <c r="I55" s="198"/>
      <c r="J55" s="197">
        <f>SmtRes!CZ1</f>
        <v>825.68</v>
      </c>
      <c r="K55" s="198"/>
      <c r="L55" s="197">
        <f>SmtRes!DI1</f>
        <v>0</v>
      </c>
    </row>
    <row r="56" spans="1:83" ht="15" x14ac:dyDescent="0.2">
      <c r="A56" s="199"/>
      <c r="B56" s="196">
        <v>2</v>
      </c>
      <c r="C56" s="199" t="s">
        <v>415</v>
      </c>
      <c r="D56" s="195"/>
      <c r="E56" s="200"/>
      <c r="F56" s="196"/>
      <c r="G56" s="196"/>
      <c r="H56" s="196"/>
      <c r="I56" s="196"/>
      <c r="J56" s="196"/>
      <c r="K56" s="196"/>
      <c r="L56" s="201">
        <f>SUM(L57:L65)-SUMIF(CE57:CE65, 1, L57:L65)</f>
        <v>0</v>
      </c>
    </row>
    <row r="57" spans="1:83" ht="15" x14ac:dyDescent="0.2">
      <c r="A57" s="199"/>
      <c r="B57" s="196"/>
      <c r="C57" s="199" t="s">
        <v>416</v>
      </c>
      <c r="D57" s="195" t="s">
        <v>394</v>
      </c>
      <c r="E57" s="200"/>
      <c r="F57" s="196"/>
      <c r="G57" s="196">
        <f>Source!V28</f>
        <v>0</v>
      </c>
      <c r="H57" s="196"/>
      <c r="I57" s="196"/>
      <c r="J57" s="196"/>
      <c r="K57" s="196"/>
      <c r="L57" s="201">
        <f>SUMIF(CE58:CE65, 1, L58:L65)</f>
        <v>0</v>
      </c>
      <c r="CE57" s="160">
        <v>1</v>
      </c>
    </row>
    <row r="58" spans="1:83" ht="42.75" x14ac:dyDescent="0.2">
      <c r="A58" s="194"/>
      <c r="B58" s="194" t="s">
        <v>417</v>
      </c>
      <c r="C58" s="194" t="s">
        <v>418</v>
      </c>
      <c r="D58" s="195" t="s">
        <v>419</v>
      </c>
      <c r="E58" s="196">
        <v>0.19</v>
      </c>
      <c r="F58" s="196"/>
      <c r="G58" s="196">
        <f>SmtRes!CX3</f>
        <v>0</v>
      </c>
      <c r="H58" s="197">
        <f>SmtRes!CZ3</f>
        <v>10.23</v>
      </c>
      <c r="I58" s="198">
        <f>SmtRes!AJ3</f>
        <v>1.4</v>
      </c>
      <c r="J58" s="197">
        <f>ROUND(H58*I58, 2)</f>
        <v>14.32</v>
      </c>
      <c r="K58" s="198"/>
      <c r="L58" s="197">
        <f>SmtRes!DG3</f>
        <v>0</v>
      </c>
    </row>
    <row r="59" spans="1:83" ht="28.5" x14ac:dyDescent="0.2">
      <c r="A59" s="194"/>
      <c r="B59" s="194" t="s">
        <v>420</v>
      </c>
      <c r="C59" s="194" t="s">
        <v>421</v>
      </c>
      <c r="D59" s="195" t="s">
        <v>419</v>
      </c>
      <c r="E59" s="196">
        <v>0.06</v>
      </c>
      <c r="F59" s="196"/>
      <c r="G59" s="196">
        <f>SmtRes!CX4</f>
        <v>0</v>
      </c>
      <c r="H59" s="197"/>
      <c r="I59" s="198"/>
      <c r="J59" s="197">
        <f>SmtRes!CZ4</f>
        <v>1595.2</v>
      </c>
      <c r="K59" s="198"/>
      <c r="L59" s="197">
        <f>SmtRes!DG4</f>
        <v>0</v>
      </c>
    </row>
    <row r="60" spans="1:83" ht="28.5" x14ac:dyDescent="0.2">
      <c r="A60" s="194"/>
      <c r="B60" s="194" t="s">
        <v>422</v>
      </c>
      <c r="C60" s="194" t="s">
        <v>423</v>
      </c>
      <c r="D60" s="195" t="s">
        <v>394</v>
      </c>
      <c r="E60" s="196">
        <f>SmtRes!DO4*SmtRes!AT4</f>
        <v>0.06</v>
      </c>
      <c r="F60" s="196"/>
      <c r="G60" s="196">
        <f>ROUND(E60*G53, 7)</f>
        <v>0</v>
      </c>
      <c r="H60" s="197"/>
      <c r="I60" s="198"/>
      <c r="J60" s="197">
        <f>ROUND(SmtRes!AG4/SmtRes!DO4, 2)</f>
        <v>1076.98</v>
      </c>
      <c r="K60" s="198"/>
      <c r="L60" s="197">
        <f>SmtRes!DH4</f>
        <v>0</v>
      </c>
      <c r="CE60" s="160">
        <v>1</v>
      </c>
    </row>
    <row r="61" spans="1:83" ht="28.5" x14ac:dyDescent="0.2">
      <c r="A61" s="194"/>
      <c r="B61" s="194" t="s">
        <v>424</v>
      </c>
      <c r="C61" s="194" t="s">
        <v>425</v>
      </c>
      <c r="D61" s="195" t="s">
        <v>419</v>
      </c>
      <c r="E61" s="196">
        <v>0.06</v>
      </c>
      <c r="F61" s="196"/>
      <c r="G61" s="196">
        <f>SmtRes!CX5</f>
        <v>0</v>
      </c>
      <c r="H61" s="197"/>
      <c r="I61" s="198"/>
      <c r="J61" s="197">
        <f>SmtRes!CZ5</f>
        <v>640.84</v>
      </c>
      <c r="K61" s="198"/>
      <c r="L61" s="197">
        <f>SmtRes!DG5</f>
        <v>0</v>
      </c>
    </row>
    <row r="62" spans="1:83" ht="28.5" x14ac:dyDescent="0.2">
      <c r="A62" s="194"/>
      <c r="B62" s="194" t="s">
        <v>426</v>
      </c>
      <c r="C62" s="194" t="s">
        <v>427</v>
      </c>
      <c r="D62" s="195" t="s">
        <v>394</v>
      </c>
      <c r="E62" s="196">
        <f>SmtRes!DO5*SmtRes!AT5</f>
        <v>0.06</v>
      </c>
      <c r="F62" s="196"/>
      <c r="G62" s="196">
        <f>ROUND(E62*G53, 7)</f>
        <v>0</v>
      </c>
      <c r="H62" s="197"/>
      <c r="I62" s="198"/>
      <c r="J62" s="197">
        <f>ROUND(SmtRes!AG5/SmtRes!DO5, 2)</f>
        <v>801.75</v>
      </c>
      <c r="K62" s="198"/>
      <c r="L62" s="197">
        <f>SmtRes!DH5</f>
        <v>0</v>
      </c>
      <c r="CE62" s="160">
        <v>1</v>
      </c>
    </row>
    <row r="63" spans="1:83" ht="42.75" x14ac:dyDescent="0.2">
      <c r="A63" s="194"/>
      <c r="B63" s="194" t="s">
        <v>428</v>
      </c>
      <c r="C63" s="194" t="s">
        <v>429</v>
      </c>
      <c r="D63" s="195" t="s">
        <v>419</v>
      </c>
      <c r="E63" s="196">
        <v>0.61</v>
      </c>
      <c r="F63" s="196"/>
      <c r="G63" s="196">
        <f>SmtRes!CX6</f>
        <v>0</v>
      </c>
      <c r="H63" s="197"/>
      <c r="I63" s="198"/>
      <c r="J63" s="197">
        <f>SmtRes!CZ6</f>
        <v>32.869999999999997</v>
      </c>
      <c r="K63" s="198"/>
      <c r="L63" s="197">
        <f>SmtRes!DG6</f>
        <v>0</v>
      </c>
    </row>
    <row r="64" spans="1:83" ht="57" x14ac:dyDescent="0.2">
      <c r="A64" s="194"/>
      <c r="B64" s="194" t="s">
        <v>430</v>
      </c>
      <c r="C64" s="194" t="s">
        <v>431</v>
      </c>
      <c r="D64" s="195" t="s">
        <v>419</v>
      </c>
      <c r="E64" s="196">
        <v>0.19</v>
      </c>
      <c r="F64" s="196"/>
      <c r="G64" s="196">
        <f>SmtRes!CX7</f>
        <v>0</v>
      </c>
      <c r="H64" s="197"/>
      <c r="I64" s="198"/>
      <c r="J64" s="197">
        <f>SmtRes!CZ7</f>
        <v>381.82</v>
      </c>
      <c r="K64" s="198"/>
      <c r="L64" s="197">
        <f>SmtRes!DG7</f>
        <v>0</v>
      </c>
    </row>
    <row r="65" spans="1:83" ht="28.5" x14ac:dyDescent="0.2">
      <c r="A65" s="194"/>
      <c r="B65" s="194" t="s">
        <v>426</v>
      </c>
      <c r="C65" s="194" t="s">
        <v>427</v>
      </c>
      <c r="D65" s="195" t="s">
        <v>394</v>
      </c>
      <c r="E65" s="196">
        <f>SmtRes!DO7*SmtRes!AT7</f>
        <v>0.19</v>
      </c>
      <c r="F65" s="196"/>
      <c r="G65" s="196">
        <f>ROUND(E65*G53, 7)</f>
        <v>0</v>
      </c>
      <c r="H65" s="197"/>
      <c r="I65" s="198"/>
      <c r="J65" s="197">
        <f>ROUND(SmtRes!AG7/SmtRes!DO7, 2)</f>
        <v>801.75</v>
      </c>
      <c r="K65" s="198"/>
      <c r="L65" s="197">
        <f>SmtRes!DH7</f>
        <v>0</v>
      </c>
      <c r="CE65" s="160">
        <v>1</v>
      </c>
    </row>
    <row r="66" spans="1:83" ht="15" x14ac:dyDescent="0.2">
      <c r="A66" s="199"/>
      <c r="B66" s="196">
        <v>4</v>
      </c>
      <c r="C66" s="199" t="s">
        <v>432</v>
      </c>
      <c r="D66" s="195"/>
      <c r="E66" s="200"/>
      <c r="F66" s="196"/>
      <c r="G66" s="196"/>
      <c r="H66" s="196"/>
      <c r="I66" s="196"/>
      <c r="J66" s="196"/>
      <c r="K66" s="196"/>
      <c r="L66" s="201">
        <f>SUM(L67:L69)-SUMIF(CE67:CE69, 1, L67:L69)</f>
        <v>0</v>
      </c>
    </row>
    <row r="67" spans="1:83" ht="57" x14ac:dyDescent="0.2">
      <c r="A67" s="194"/>
      <c r="B67" s="194" t="s">
        <v>433</v>
      </c>
      <c r="C67" s="194" t="s">
        <v>434</v>
      </c>
      <c r="D67" s="195" t="s">
        <v>435</v>
      </c>
      <c r="E67" s="196">
        <v>0.1</v>
      </c>
      <c r="F67" s="196"/>
      <c r="G67" s="196">
        <f>SmtRes!CX8</f>
        <v>0</v>
      </c>
      <c r="H67" s="197">
        <f>SmtRes!CZ8</f>
        <v>155.63</v>
      </c>
      <c r="I67" s="198">
        <f>SmtRes!AI8</f>
        <v>0.87</v>
      </c>
      <c r="J67" s="197">
        <f>ROUND(H67*I67, 2)</f>
        <v>135.4</v>
      </c>
      <c r="K67" s="198"/>
      <c r="L67" s="197">
        <f>SmtRes!DF8</f>
        <v>0</v>
      </c>
    </row>
    <row r="68" spans="1:83" ht="28.5" x14ac:dyDescent="0.2">
      <c r="A68" s="194"/>
      <c r="B68" s="194" t="s">
        <v>436</v>
      </c>
      <c r="C68" s="194" t="s">
        <v>437</v>
      </c>
      <c r="D68" s="195" t="s">
        <v>435</v>
      </c>
      <c r="E68" s="196">
        <v>0.1</v>
      </c>
      <c r="F68" s="196"/>
      <c r="G68" s="196">
        <f>SmtRes!CX9</f>
        <v>0</v>
      </c>
      <c r="H68" s="197">
        <f>SmtRes!CZ9</f>
        <v>174.93</v>
      </c>
      <c r="I68" s="198">
        <f>SmtRes!AI9</f>
        <v>1.1100000000000001</v>
      </c>
      <c r="J68" s="197">
        <f>ROUND(H68*I68, 2)</f>
        <v>194.17</v>
      </c>
      <c r="K68" s="198"/>
      <c r="L68" s="197">
        <f>SmtRes!DF9</f>
        <v>0</v>
      </c>
    </row>
    <row r="69" spans="1:83" ht="28.5" x14ac:dyDescent="0.2">
      <c r="A69" s="194"/>
      <c r="B69" s="194" t="s">
        <v>438</v>
      </c>
      <c r="C69" s="202" t="s">
        <v>439</v>
      </c>
      <c r="D69" s="203" t="s">
        <v>435</v>
      </c>
      <c r="E69" s="204">
        <v>0.02</v>
      </c>
      <c r="F69" s="204"/>
      <c r="G69" s="204">
        <f>SmtRes!CX10</f>
        <v>0</v>
      </c>
      <c r="H69" s="205">
        <f>SmtRes!CZ10</f>
        <v>79.88</v>
      </c>
      <c r="I69" s="206">
        <f>SmtRes!AI10</f>
        <v>1.44</v>
      </c>
      <c r="J69" s="205">
        <f>ROUND(H69*I69, 2)</f>
        <v>115.03</v>
      </c>
      <c r="K69" s="206"/>
      <c r="L69" s="205">
        <f>SmtRes!DF10</f>
        <v>0</v>
      </c>
    </row>
    <row r="70" spans="1:83" ht="15" x14ac:dyDescent="0.2">
      <c r="A70" s="194"/>
      <c r="B70" s="194"/>
      <c r="C70" s="207" t="s">
        <v>440</v>
      </c>
      <c r="D70" s="195"/>
      <c r="E70" s="196"/>
      <c r="F70" s="196"/>
      <c r="G70" s="196"/>
      <c r="H70" s="197"/>
      <c r="I70" s="198"/>
      <c r="J70" s="197"/>
      <c r="K70" s="198"/>
      <c r="L70" s="197">
        <f>L54+L56+L57+L66</f>
        <v>0</v>
      </c>
    </row>
    <row r="71" spans="1:83" ht="57" x14ac:dyDescent="0.2">
      <c r="A71" s="193" t="s">
        <v>87</v>
      </c>
      <c r="B71" s="194" t="str">
        <f>Source!F29</f>
        <v>421/пр_2020_п.75_пп.а</v>
      </c>
      <c r="C71" s="194" t="str">
        <f>Source!G29</f>
        <v>Сметная стоимость вспомогательных ненормируемых материальных ресурсов, не учтенная в сметной норме, 2%</v>
      </c>
      <c r="D71" s="195" t="str">
        <f>Source!H29</f>
        <v>%</v>
      </c>
      <c r="E71" s="196">
        <f>SmtRes!AT11</f>
        <v>2</v>
      </c>
      <c r="F71" s="196"/>
      <c r="G71" s="196">
        <f>Source!I29</f>
        <v>0</v>
      </c>
      <c r="H71" s="197"/>
      <c r="I71" s="198"/>
      <c r="J71" s="197"/>
      <c r="K71" s="198"/>
      <c r="L71" s="197">
        <f>Source!P29</f>
        <v>0</v>
      </c>
      <c r="AD71" s="160">
        <f>ROUND((Source!AT29/100)*((ROUND(0*Source!I29, 2)+ROUND(0*Source!I29, 2))), 2)</f>
        <v>0</v>
      </c>
      <c r="AE71" s="160">
        <f>ROUND((Source!AU29/100)*((ROUND(0*Source!I29, 2)+ROUND(0*Source!I29, 2))), 2)</f>
        <v>0</v>
      </c>
      <c r="AN71" s="160">
        <f>L71</f>
        <v>0</v>
      </c>
      <c r="AW71" s="160">
        <f>L71</f>
        <v>0</v>
      </c>
      <c r="AZ71" s="160">
        <f>Source!X29</f>
        <v>0</v>
      </c>
      <c r="BA71" s="160">
        <f>Source!Y29</f>
        <v>0</v>
      </c>
      <c r="CD71" s="160">
        <v>2</v>
      </c>
    </row>
    <row r="72" spans="1:83" ht="14.25" x14ac:dyDescent="0.2">
      <c r="A72" s="194"/>
      <c r="B72" s="194"/>
      <c r="C72" s="194" t="s">
        <v>441</v>
      </c>
      <c r="D72" s="195"/>
      <c r="E72" s="196"/>
      <c r="F72" s="196"/>
      <c r="G72" s="196"/>
      <c r="H72" s="197"/>
      <c r="I72" s="198"/>
      <c r="J72" s="197"/>
      <c r="K72" s="198"/>
      <c r="L72" s="197">
        <f>SUM(AR53:AR75)+SUM(AS53:AS75)+SUM(AT53:AT75)+SUM(AU53:AU75)+SUM(AV53:AV75)</f>
        <v>0</v>
      </c>
    </row>
    <row r="73" spans="1:83" ht="28.5" x14ac:dyDescent="0.2">
      <c r="A73" s="194"/>
      <c r="B73" s="194" t="s">
        <v>442</v>
      </c>
      <c r="C73" s="194" t="s">
        <v>443</v>
      </c>
      <c r="D73" s="195" t="s">
        <v>444</v>
      </c>
      <c r="E73" s="196">
        <f>Source!BZ28</f>
        <v>97</v>
      </c>
      <c r="F73" s="196"/>
      <c r="G73" s="196">
        <f>Source!AT28</f>
        <v>97</v>
      </c>
      <c r="H73" s="197"/>
      <c r="I73" s="198"/>
      <c r="J73" s="197"/>
      <c r="K73" s="198"/>
      <c r="L73" s="197">
        <f>SUM(AZ53:AZ75)</f>
        <v>0</v>
      </c>
    </row>
    <row r="74" spans="1:83" ht="28.5" x14ac:dyDescent="0.2">
      <c r="A74" s="202"/>
      <c r="B74" s="202" t="s">
        <v>445</v>
      </c>
      <c r="C74" s="202" t="s">
        <v>446</v>
      </c>
      <c r="D74" s="203" t="s">
        <v>444</v>
      </c>
      <c r="E74" s="204">
        <f>Source!CA28</f>
        <v>51</v>
      </c>
      <c r="F74" s="204"/>
      <c r="G74" s="204">
        <f>Source!AU28</f>
        <v>51</v>
      </c>
      <c r="H74" s="205"/>
      <c r="I74" s="206"/>
      <c r="J74" s="205"/>
      <c r="K74" s="206"/>
      <c r="L74" s="205">
        <f>SUM(BA53:BA75)</f>
        <v>0</v>
      </c>
    </row>
    <row r="75" spans="1:83" ht="15" x14ac:dyDescent="0.2">
      <c r="C75" s="282" t="s">
        <v>447</v>
      </c>
      <c r="D75" s="282"/>
      <c r="E75" s="282"/>
      <c r="F75" s="282"/>
      <c r="G75" s="282"/>
      <c r="H75" s="282"/>
      <c r="I75" s="283">
        <f>IF(E53&lt;&gt;0,K75/E53, 0)</f>
        <v>0</v>
      </c>
      <c r="J75" s="283"/>
      <c r="K75" s="283">
        <f>L54+L56+L66+L73+L74+L57+SUM(L71:L71)</f>
        <v>0</v>
      </c>
      <c r="L75" s="283"/>
      <c r="AD75" s="160">
        <f>ROUND((Source!AT28/100)*((ROUND(SUMIF(SmtRes!AQ1:'SmtRes'!AQ11,"=1",SmtRes!AD1:'SmtRes'!AD11)*Source!I28, 2)+ROUND(SUMIF(SmtRes!AQ1:'SmtRes'!AQ11,"=1",SmtRes!AC1:'SmtRes'!AC11)*Source!I28, 2))), 2)</f>
        <v>0</v>
      </c>
      <c r="AE75" s="160">
        <f>ROUND((Source!AU28/100)*((ROUND(SUMIF(SmtRes!AQ1:'SmtRes'!AQ11,"=1",SmtRes!AD1:'SmtRes'!AD11)*Source!I28, 2)+ROUND(SUMIF(SmtRes!AQ1:'SmtRes'!AQ11,"=1",SmtRes!AC1:'SmtRes'!AC11)*Source!I28, 2))), 2)</f>
        <v>0</v>
      </c>
      <c r="AN75" s="186">
        <f>L54+L56+L66+L73+L74+L57</f>
        <v>0</v>
      </c>
      <c r="AO75" s="186">
        <f>L56</f>
        <v>0</v>
      </c>
      <c r="AQ75" s="160" t="s">
        <v>448</v>
      </c>
      <c r="AR75" s="186">
        <f>L54</f>
        <v>0</v>
      </c>
      <c r="AT75" s="186">
        <f>L57</f>
        <v>0</v>
      </c>
      <c r="AV75" s="160" t="s">
        <v>448</v>
      </c>
      <c r="AW75" s="186">
        <f>L66</f>
        <v>0</v>
      </c>
      <c r="AZ75" s="160">
        <f>Source!X28</f>
        <v>0</v>
      </c>
      <c r="BA75" s="160">
        <f>Source!Y28</f>
        <v>0</v>
      </c>
      <c r="CD75" s="160">
        <v>2</v>
      </c>
    </row>
    <row r="76" spans="1:83" ht="28.5" x14ac:dyDescent="0.2">
      <c r="A76" s="208" t="s">
        <v>264</v>
      </c>
      <c r="B76" s="202" t="str">
        <f>Source!F30</f>
        <v>20.4.04.03-0006</v>
      </c>
      <c r="C76" s="202" t="str">
        <f>Source!G30</f>
        <v>Щит с монтажной панелью, размеры 650х500х220 мм, степень защиты IP54</v>
      </c>
      <c r="D76" s="203" t="str">
        <f>Source!H30</f>
        <v>ШТ</v>
      </c>
      <c r="E76" s="204">
        <f>Source!K30</f>
        <v>0</v>
      </c>
      <c r="F76" s="204"/>
      <c r="G76" s="204">
        <f>Source!I30</f>
        <v>0</v>
      </c>
      <c r="H76" s="205">
        <f>Source!AL30</f>
        <v>5188.78</v>
      </c>
      <c r="I76" s="206">
        <f>IF(Source!BC30&lt;&gt; 0, Source!BC30, 1)</f>
        <v>1.37</v>
      </c>
      <c r="J76" s="205">
        <f>ROUND(H76*I76, 2)</f>
        <v>7108.63</v>
      </c>
      <c r="K76" s="206"/>
      <c r="L76" s="205">
        <f>Source!P30</f>
        <v>0</v>
      </c>
    </row>
    <row r="77" spans="1:83" ht="15" x14ac:dyDescent="0.2">
      <c r="C77" s="282" t="s">
        <v>447</v>
      </c>
      <c r="D77" s="282"/>
      <c r="E77" s="282"/>
      <c r="F77" s="282"/>
      <c r="G77" s="282"/>
      <c r="H77" s="282"/>
      <c r="I77" s="283">
        <f>IF(E76&lt;&gt;0,K77/E76, 0)</f>
        <v>0</v>
      </c>
      <c r="J77" s="283"/>
      <c r="K77" s="283">
        <f>L76</f>
        <v>0</v>
      </c>
      <c r="L77" s="283"/>
      <c r="AD77" s="160">
        <f>ROUND((Source!AT30/100)*((ROUND(ROUND(Source!AO30,2)*Source!I30, 2)+ROUND(ROUND(Source!AN30,2)*Source!I30, 2))), 2)</f>
        <v>0</v>
      </c>
      <c r="AE77" s="160">
        <f>ROUND((Source!AU30/100)*((ROUND(ROUND(Source!AO30,2)*Source!I30, 2)+ROUND(ROUND(Source!AN30,2)*Source!I30, 2))), 2)</f>
        <v>0</v>
      </c>
      <c r="AN77" s="186">
        <f>L76</f>
        <v>0</v>
      </c>
      <c r="AO77" s="160">
        <f>0</f>
        <v>0</v>
      </c>
      <c r="AQ77" s="160" t="s">
        <v>448</v>
      </c>
      <c r="AR77" s="160">
        <f>0</f>
        <v>0</v>
      </c>
      <c r="AT77" s="160">
        <f>0</f>
        <v>0</v>
      </c>
      <c r="AV77" s="160" t="s">
        <v>448</v>
      </c>
      <c r="AW77" s="186">
        <f>L76</f>
        <v>0</v>
      </c>
      <c r="AZ77" s="160">
        <f>Source!X30</f>
        <v>0</v>
      </c>
      <c r="BA77" s="160">
        <f>Source!Y30</f>
        <v>0</v>
      </c>
      <c r="CD77" s="160">
        <v>2</v>
      </c>
    </row>
    <row r="78" spans="1:83" ht="42.75" x14ac:dyDescent="0.2">
      <c r="A78" s="193" t="s">
        <v>88</v>
      </c>
      <c r="B78" s="194" t="s">
        <v>449</v>
      </c>
      <c r="C78" s="194" t="str">
        <f>Source!G31</f>
        <v>Автомат одно-, двух-, трехполюсный, устанавливаемый на конструкции: на стене или колонне, на ток до 250 А</v>
      </c>
      <c r="D78" s="195" t="str">
        <f>Source!H31</f>
        <v>ШТ</v>
      </c>
      <c r="E78" s="196">
        <f>Source!K31</f>
        <v>1</v>
      </c>
      <c r="F78" s="196"/>
      <c r="G78" s="196">
        <f>Source!I31</f>
        <v>1</v>
      </c>
      <c r="H78" s="197"/>
      <c r="I78" s="198"/>
      <c r="J78" s="197"/>
      <c r="K78" s="198"/>
      <c r="L78" s="197"/>
    </row>
    <row r="79" spans="1:83" ht="15" x14ac:dyDescent="0.2">
      <c r="A79" s="199"/>
      <c r="B79" s="196">
        <v>1</v>
      </c>
      <c r="C79" s="199" t="s">
        <v>412</v>
      </c>
      <c r="D79" s="195" t="s">
        <v>394</v>
      </c>
      <c r="E79" s="200"/>
      <c r="F79" s="196"/>
      <c r="G79" s="196">
        <f>Source!U31</f>
        <v>2.38</v>
      </c>
      <c r="H79" s="196"/>
      <c r="I79" s="196"/>
      <c r="J79" s="196"/>
      <c r="K79" s="196"/>
      <c r="L79" s="201">
        <f>SUM(L80:L80)-SUMIF(CE80:CE80, 1, L80:L80)</f>
        <v>2050.56</v>
      </c>
    </row>
    <row r="80" spans="1:83" ht="14.25" x14ac:dyDescent="0.2">
      <c r="A80" s="194"/>
      <c r="B80" s="194" t="s">
        <v>450</v>
      </c>
      <c r="C80" s="194" t="s">
        <v>451</v>
      </c>
      <c r="D80" s="195" t="s">
        <v>394</v>
      </c>
      <c r="E80" s="196">
        <v>2.38</v>
      </c>
      <c r="F80" s="196"/>
      <c r="G80" s="196">
        <f>SmtRes!CX12</f>
        <v>2.38</v>
      </c>
      <c r="H80" s="197"/>
      <c r="I80" s="198"/>
      <c r="J80" s="197">
        <f>SmtRes!CZ12</f>
        <v>861.58</v>
      </c>
      <c r="K80" s="198"/>
      <c r="L80" s="197">
        <f>SmtRes!DI12</f>
        <v>2050.56</v>
      </c>
    </row>
    <row r="81" spans="1:83" ht="15" x14ac:dyDescent="0.2">
      <c r="A81" s="199"/>
      <c r="B81" s="196">
        <v>2</v>
      </c>
      <c r="C81" s="199" t="s">
        <v>415</v>
      </c>
      <c r="D81" s="195"/>
      <c r="E81" s="200"/>
      <c r="F81" s="196"/>
      <c r="G81" s="196"/>
      <c r="H81" s="196"/>
      <c r="I81" s="196"/>
      <c r="J81" s="196"/>
      <c r="K81" s="196"/>
      <c r="L81" s="201">
        <f>SUM(L82:L88)-SUMIF(CE82:CE88, 1, L82:L88)</f>
        <v>29.149999999999977</v>
      </c>
    </row>
    <row r="82" spans="1:83" ht="15" x14ac:dyDescent="0.2">
      <c r="A82" s="199"/>
      <c r="B82" s="196"/>
      <c r="C82" s="199" t="s">
        <v>416</v>
      </c>
      <c r="D82" s="195" t="s">
        <v>394</v>
      </c>
      <c r="E82" s="200"/>
      <c r="F82" s="196"/>
      <c r="G82" s="196">
        <f>Source!V31</f>
        <v>0.02</v>
      </c>
      <c r="H82" s="196"/>
      <c r="I82" s="196"/>
      <c r="J82" s="196"/>
      <c r="K82" s="196"/>
      <c r="L82" s="201">
        <f>SUMIF(CE83:CE88, 1, L83:L88)</f>
        <v>18.79</v>
      </c>
      <c r="CE82" s="160">
        <v>1</v>
      </c>
    </row>
    <row r="83" spans="1:83" ht="28.5" x14ac:dyDescent="0.2">
      <c r="A83" s="194"/>
      <c r="B83" s="194" t="s">
        <v>420</v>
      </c>
      <c r="C83" s="194" t="s">
        <v>421</v>
      </c>
      <c r="D83" s="195" t="s">
        <v>419</v>
      </c>
      <c r="E83" s="196">
        <v>0.01</v>
      </c>
      <c r="F83" s="196"/>
      <c r="G83" s="196">
        <f>SmtRes!CX14</f>
        <v>0.01</v>
      </c>
      <c r="H83" s="197"/>
      <c r="I83" s="198"/>
      <c r="J83" s="197">
        <f>SmtRes!CZ14</f>
        <v>1595.2</v>
      </c>
      <c r="K83" s="198"/>
      <c r="L83" s="197">
        <f>SmtRes!DG14</f>
        <v>15.95</v>
      </c>
    </row>
    <row r="84" spans="1:83" ht="28.5" x14ac:dyDescent="0.2">
      <c r="A84" s="194"/>
      <c r="B84" s="194" t="s">
        <v>422</v>
      </c>
      <c r="C84" s="194" t="s">
        <v>423</v>
      </c>
      <c r="D84" s="195" t="s">
        <v>394</v>
      </c>
      <c r="E84" s="196">
        <f>SmtRes!DO14*SmtRes!AT14</f>
        <v>0.01</v>
      </c>
      <c r="F84" s="196"/>
      <c r="G84" s="196">
        <f>ROUND(E84*G78, 7)</f>
        <v>0.01</v>
      </c>
      <c r="H84" s="197"/>
      <c r="I84" s="198"/>
      <c r="J84" s="197">
        <f>ROUND(SmtRes!AG14/SmtRes!DO14, 2)</f>
        <v>1076.98</v>
      </c>
      <c r="K84" s="198"/>
      <c r="L84" s="197">
        <f>SmtRes!DH14</f>
        <v>10.77</v>
      </c>
      <c r="CE84" s="160">
        <v>1</v>
      </c>
    </row>
    <row r="85" spans="1:83" ht="28.5" x14ac:dyDescent="0.2">
      <c r="A85" s="194"/>
      <c r="B85" s="194" t="s">
        <v>424</v>
      </c>
      <c r="C85" s="194" t="s">
        <v>425</v>
      </c>
      <c r="D85" s="195" t="s">
        <v>419</v>
      </c>
      <c r="E85" s="196">
        <v>0.01</v>
      </c>
      <c r="F85" s="196"/>
      <c r="G85" s="196">
        <f>SmtRes!CX15</f>
        <v>0.01</v>
      </c>
      <c r="H85" s="197"/>
      <c r="I85" s="198"/>
      <c r="J85" s="197">
        <f>SmtRes!CZ15</f>
        <v>640.84</v>
      </c>
      <c r="K85" s="198"/>
      <c r="L85" s="197">
        <f>SmtRes!DG15</f>
        <v>6.41</v>
      </c>
    </row>
    <row r="86" spans="1:83" ht="28.5" x14ac:dyDescent="0.2">
      <c r="A86" s="194"/>
      <c r="B86" s="194" t="s">
        <v>426</v>
      </c>
      <c r="C86" s="194" t="s">
        <v>427</v>
      </c>
      <c r="D86" s="195" t="s">
        <v>394</v>
      </c>
      <c r="E86" s="196">
        <f>SmtRes!DO15*SmtRes!AT15</f>
        <v>0.01</v>
      </c>
      <c r="F86" s="196"/>
      <c r="G86" s="196">
        <f>ROUND(E86*G78, 7)</f>
        <v>0.01</v>
      </c>
      <c r="H86" s="197"/>
      <c r="I86" s="198"/>
      <c r="J86" s="197">
        <f>ROUND(SmtRes!AG15/SmtRes!DO15, 2)</f>
        <v>801.75</v>
      </c>
      <c r="K86" s="198"/>
      <c r="L86" s="197">
        <f>SmtRes!DH15</f>
        <v>8.02</v>
      </c>
      <c r="CE86" s="160">
        <v>1</v>
      </c>
    </row>
    <row r="87" spans="1:83" ht="42.75" x14ac:dyDescent="0.2">
      <c r="A87" s="194"/>
      <c r="B87" s="194" t="s">
        <v>428</v>
      </c>
      <c r="C87" s="194" t="s">
        <v>429</v>
      </c>
      <c r="D87" s="195" t="s">
        <v>419</v>
      </c>
      <c r="E87" s="196">
        <v>0.108</v>
      </c>
      <c r="F87" s="196"/>
      <c r="G87" s="196">
        <f>SmtRes!CX16</f>
        <v>0.108</v>
      </c>
      <c r="H87" s="197"/>
      <c r="I87" s="198"/>
      <c r="J87" s="197">
        <f>SmtRes!CZ16</f>
        <v>32.869999999999997</v>
      </c>
      <c r="K87" s="198"/>
      <c r="L87" s="197">
        <f>SmtRes!DG16</f>
        <v>3.55</v>
      </c>
    </row>
    <row r="88" spans="1:83" ht="28.5" x14ac:dyDescent="0.2">
      <c r="A88" s="194"/>
      <c r="B88" s="194" t="s">
        <v>452</v>
      </c>
      <c r="C88" s="194" t="s">
        <v>453</v>
      </c>
      <c r="D88" s="195" t="s">
        <v>419</v>
      </c>
      <c r="E88" s="196">
        <v>0.19800000000000001</v>
      </c>
      <c r="F88" s="196"/>
      <c r="G88" s="196">
        <f>SmtRes!CX17</f>
        <v>0.19800000000000001</v>
      </c>
      <c r="H88" s="197"/>
      <c r="I88" s="198"/>
      <c r="J88" s="197">
        <f>SmtRes!CZ17</f>
        <v>16.350000000000001</v>
      </c>
      <c r="K88" s="198"/>
      <c r="L88" s="197">
        <f>SmtRes!DG17</f>
        <v>3.24</v>
      </c>
    </row>
    <row r="89" spans="1:83" ht="15" x14ac:dyDescent="0.2">
      <c r="A89" s="199"/>
      <c r="B89" s="196">
        <v>4</v>
      </c>
      <c r="C89" s="199" t="s">
        <v>432</v>
      </c>
      <c r="D89" s="195"/>
      <c r="E89" s="200"/>
      <c r="F89" s="196"/>
      <c r="G89" s="196"/>
      <c r="H89" s="196"/>
      <c r="I89" s="196"/>
      <c r="J89" s="196"/>
      <c r="K89" s="196"/>
      <c r="L89" s="201">
        <f>SUM(L90:L101)-SUMIF(CE90:CE101, 1, L90:L101)</f>
        <v>688.58999999999992</v>
      </c>
    </row>
    <row r="90" spans="1:83" ht="14.25" x14ac:dyDescent="0.2">
      <c r="A90" s="194"/>
      <c r="B90" s="194" t="s">
        <v>454</v>
      </c>
      <c r="C90" s="194" t="s">
        <v>455</v>
      </c>
      <c r="D90" s="195" t="s">
        <v>435</v>
      </c>
      <c r="E90" s="196">
        <v>8.9999999999999993E-3</v>
      </c>
      <c r="F90" s="196"/>
      <c r="G90" s="196">
        <f>SmtRes!CX18</f>
        <v>8.9999999999999993E-3</v>
      </c>
      <c r="H90" s="197">
        <f>SmtRes!CZ18</f>
        <v>150.04</v>
      </c>
      <c r="I90" s="198">
        <f>SmtRes!AI18</f>
        <v>1.66</v>
      </c>
      <c r="J90" s="197">
        <f>ROUND(H90*I90, 2)</f>
        <v>249.07</v>
      </c>
      <c r="K90" s="198"/>
      <c r="L90" s="197">
        <f>SmtRes!DF18</f>
        <v>2.2400000000000002</v>
      </c>
    </row>
    <row r="91" spans="1:83" ht="14.25" x14ac:dyDescent="0.2">
      <c r="A91" s="194"/>
      <c r="B91" s="194" t="s">
        <v>456</v>
      </c>
      <c r="C91" s="194" t="s">
        <v>457</v>
      </c>
      <c r="D91" s="195" t="s">
        <v>435</v>
      </c>
      <c r="E91" s="196">
        <v>4.0000000000000001E-3</v>
      </c>
      <c r="F91" s="196"/>
      <c r="G91" s="196">
        <f>SmtRes!CX19</f>
        <v>4.0000000000000001E-3</v>
      </c>
      <c r="H91" s="197">
        <f>SmtRes!CZ19</f>
        <v>187.38</v>
      </c>
      <c r="I91" s="198">
        <f>SmtRes!AI19</f>
        <v>0.96</v>
      </c>
      <c r="J91" s="197">
        <f>ROUND(H91*I91, 2)</f>
        <v>179.88</v>
      </c>
      <c r="K91" s="198"/>
      <c r="L91" s="197">
        <f>SmtRes!DF19</f>
        <v>0.72</v>
      </c>
    </row>
    <row r="92" spans="1:83" ht="14.25" x14ac:dyDescent="0.2">
      <c r="A92" s="194"/>
      <c r="B92" s="194" t="s">
        <v>458</v>
      </c>
      <c r="C92" s="194" t="s">
        <v>459</v>
      </c>
      <c r="D92" s="195" t="s">
        <v>460</v>
      </c>
      <c r="E92" s="196">
        <v>2.0799999999999999E-2</v>
      </c>
      <c r="F92" s="196"/>
      <c r="G92" s="196">
        <f>SmtRes!CX20</f>
        <v>2.0799999999999999E-2</v>
      </c>
      <c r="H92" s="197"/>
      <c r="I92" s="198"/>
      <c r="J92" s="197">
        <f>SmtRes!CZ20</f>
        <v>7</v>
      </c>
      <c r="K92" s="198"/>
      <c r="L92" s="197">
        <f>SmtRes!DF20</f>
        <v>0.15</v>
      </c>
    </row>
    <row r="93" spans="1:83" ht="71.25" x14ac:dyDescent="0.2">
      <c r="A93" s="194"/>
      <c r="B93" s="194" t="s">
        <v>461</v>
      </c>
      <c r="C93" s="194" t="s">
        <v>462</v>
      </c>
      <c r="D93" s="195" t="s">
        <v>463</v>
      </c>
      <c r="E93" s="196">
        <v>3.5</v>
      </c>
      <c r="F93" s="196"/>
      <c r="G93" s="196">
        <f>SmtRes!CX21</f>
        <v>3.5</v>
      </c>
      <c r="H93" s="197">
        <f>SmtRes!CZ21</f>
        <v>5.87</v>
      </c>
      <c r="I93" s="198">
        <f>SmtRes!AI21</f>
        <v>0.96</v>
      </c>
      <c r="J93" s="197">
        <f t="shared" ref="J93:J101" si="0">ROUND(H93*I93, 2)</f>
        <v>5.64</v>
      </c>
      <c r="K93" s="198"/>
      <c r="L93" s="197">
        <f>SmtRes!DF21</f>
        <v>19.739999999999998</v>
      </c>
    </row>
    <row r="94" spans="1:83" ht="57" x14ac:dyDescent="0.2">
      <c r="A94" s="194"/>
      <c r="B94" s="194" t="s">
        <v>433</v>
      </c>
      <c r="C94" s="194" t="s">
        <v>434</v>
      </c>
      <c r="D94" s="195" t="s">
        <v>435</v>
      </c>
      <c r="E94" s="196">
        <v>7.0000000000000007E-2</v>
      </c>
      <c r="F94" s="196"/>
      <c r="G94" s="196">
        <f>SmtRes!CX22</f>
        <v>7.0000000000000007E-2</v>
      </c>
      <c r="H94" s="197">
        <f>SmtRes!CZ22</f>
        <v>155.63</v>
      </c>
      <c r="I94" s="198">
        <f>SmtRes!AI22</f>
        <v>0.87</v>
      </c>
      <c r="J94" s="197">
        <f t="shared" si="0"/>
        <v>135.4</v>
      </c>
      <c r="K94" s="198"/>
      <c r="L94" s="197">
        <f>SmtRes!DF22</f>
        <v>9.48</v>
      </c>
    </row>
    <row r="95" spans="1:83" ht="28.5" x14ac:dyDescent="0.2">
      <c r="A95" s="194"/>
      <c r="B95" s="194" t="s">
        <v>436</v>
      </c>
      <c r="C95" s="194" t="s">
        <v>437</v>
      </c>
      <c r="D95" s="195" t="s">
        <v>435</v>
      </c>
      <c r="E95" s="196">
        <v>0.43099999999999999</v>
      </c>
      <c r="F95" s="196"/>
      <c r="G95" s="196">
        <f>SmtRes!CX23</f>
        <v>0.43099999999999999</v>
      </c>
      <c r="H95" s="197">
        <f>SmtRes!CZ23</f>
        <v>174.93</v>
      </c>
      <c r="I95" s="198">
        <f>SmtRes!AI23</f>
        <v>1.1100000000000001</v>
      </c>
      <c r="J95" s="197">
        <f t="shared" si="0"/>
        <v>194.17</v>
      </c>
      <c r="K95" s="198"/>
      <c r="L95" s="197">
        <f>SmtRes!DF23</f>
        <v>83.69</v>
      </c>
    </row>
    <row r="96" spans="1:83" ht="14.25" x14ac:dyDescent="0.2">
      <c r="A96" s="194"/>
      <c r="B96" s="194" t="s">
        <v>464</v>
      </c>
      <c r="C96" s="194" t="s">
        <v>465</v>
      </c>
      <c r="D96" s="195" t="s">
        <v>466</v>
      </c>
      <c r="E96" s="196">
        <v>1.4E-2</v>
      </c>
      <c r="F96" s="196"/>
      <c r="G96" s="196">
        <f>SmtRes!CX24</f>
        <v>1.4E-2</v>
      </c>
      <c r="H96" s="197">
        <f>SmtRes!CZ24</f>
        <v>41.71</v>
      </c>
      <c r="I96" s="198">
        <f>SmtRes!AI24</f>
        <v>1.29</v>
      </c>
      <c r="J96" s="197">
        <f t="shared" si="0"/>
        <v>53.81</v>
      </c>
      <c r="K96" s="198"/>
      <c r="L96" s="197">
        <f>SmtRes!DF24</f>
        <v>0.75</v>
      </c>
    </row>
    <row r="97" spans="1:82" ht="14.25" x14ac:dyDescent="0.2">
      <c r="A97" s="194"/>
      <c r="B97" s="194" t="s">
        <v>467</v>
      </c>
      <c r="C97" s="194" t="s">
        <v>468</v>
      </c>
      <c r="D97" s="195" t="s">
        <v>435</v>
      </c>
      <c r="E97" s="196">
        <v>2E-3</v>
      </c>
      <c r="F97" s="196"/>
      <c r="G97" s="196">
        <f>SmtRes!CX25</f>
        <v>2E-3</v>
      </c>
      <c r="H97" s="197">
        <f>SmtRes!CZ25</f>
        <v>395.65</v>
      </c>
      <c r="I97" s="198">
        <f>SmtRes!AI25</f>
        <v>1.54</v>
      </c>
      <c r="J97" s="197">
        <f t="shared" si="0"/>
        <v>609.29999999999995</v>
      </c>
      <c r="K97" s="198"/>
      <c r="L97" s="197">
        <f>SmtRes!DF25</f>
        <v>1.22</v>
      </c>
    </row>
    <row r="98" spans="1:82" ht="42.75" x14ac:dyDescent="0.2">
      <c r="A98" s="194"/>
      <c r="B98" s="194" t="s">
        <v>469</v>
      </c>
      <c r="C98" s="194" t="s">
        <v>470</v>
      </c>
      <c r="D98" s="195" t="s">
        <v>471</v>
      </c>
      <c r="E98" s="196">
        <v>3.0000000000000001E-3</v>
      </c>
      <c r="F98" s="196"/>
      <c r="G98" s="196">
        <f>SmtRes!CX26</f>
        <v>3.0000000000000001E-3</v>
      </c>
      <c r="H98" s="197">
        <f>SmtRes!CZ26</f>
        <v>105278.81</v>
      </c>
      <c r="I98" s="198">
        <f>SmtRes!AI26</f>
        <v>1.37</v>
      </c>
      <c r="J98" s="197">
        <f t="shared" si="0"/>
        <v>144231.97</v>
      </c>
      <c r="K98" s="198"/>
      <c r="L98" s="197">
        <f>SmtRes!DF26</f>
        <v>432.7</v>
      </c>
    </row>
    <row r="99" spans="1:82" ht="28.5" x14ac:dyDescent="0.2">
      <c r="A99" s="194"/>
      <c r="B99" s="194" t="s">
        <v>438</v>
      </c>
      <c r="C99" s="194" t="s">
        <v>439</v>
      </c>
      <c r="D99" s="195" t="s">
        <v>435</v>
      </c>
      <c r="E99" s="196">
        <v>4.7E-2</v>
      </c>
      <c r="F99" s="196"/>
      <c r="G99" s="196">
        <f>SmtRes!CX27</f>
        <v>4.7E-2</v>
      </c>
      <c r="H99" s="197">
        <f>SmtRes!CZ27</f>
        <v>79.88</v>
      </c>
      <c r="I99" s="198">
        <f>SmtRes!AI27</f>
        <v>1.44</v>
      </c>
      <c r="J99" s="197">
        <f t="shared" si="0"/>
        <v>115.03</v>
      </c>
      <c r="K99" s="198"/>
      <c r="L99" s="197">
        <f>SmtRes!DF27</f>
        <v>5.41</v>
      </c>
    </row>
    <row r="100" spans="1:82" ht="14.25" x14ac:dyDescent="0.2">
      <c r="A100" s="194"/>
      <c r="B100" s="194" t="s">
        <v>472</v>
      </c>
      <c r="C100" s="194" t="s">
        <v>473</v>
      </c>
      <c r="D100" s="195" t="s">
        <v>435</v>
      </c>
      <c r="E100" s="196">
        <v>1.6E-2</v>
      </c>
      <c r="F100" s="196"/>
      <c r="G100" s="196">
        <f>SmtRes!CX28</f>
        <v>1.6E-2</v>
      </c>
      <c r="H100" s="197">
        <f>SmtRes!CZ28</f>
        <v>157.44</v>
      </c>
      <c r="I100" s="198">
        <f>SmtRes!AI28</f>
        <v>1.22</v>
      </c>
      <c r="J100" s="197">
        <f t="shared" si="0"/>
        <v>192.08</v>
      </c>
      <c r="K100" s="198"/>
      <c r="L100" s="197">
        <f>SmtRes!DF28</f>
        <v>3.07</v>
      </c>
    </row>
    <row r="101" spans="1:82" ht="14.25" x14ac:dyDescent="0.2">
      <c r="A101" s="194"/>
      <c r="B101" s="194" t="s">
        <v>474</v>
      </c>
      <c r="C101" s="202" t="s">
        <v>475</v>
      </c>
      <c r="D101" s="203" t="s">
        <v>476</v>
      </c>
      <c r="E101" s="204">
        <v>0.1</v>
      </c>
      <c r="F101" s="204"/>
      <c r="G101" s="204">
        <f>SmtRes!CX29</f>
        <v>0.1</v>
      </c>
      <c r="H101" s="205">
        <f>SmtRes!CZ29</f>
        <v>944.69</v>
      </c>
      <c r="I101" s="206">
        <f>SmtRes!AI29</f>
        <v>1.37</v>
      </c>
      <c r="J101" s="205">
        <f t="shared" si="0"/>
        <v>1294.23</v>
      </c>
      <c r="K101" s="206"/>
      <c r="L101" s="205">
        <f>SmtRes!DF29</f>
        <v>129.41999999999999</v>
      </c>
    </row>
    <row r="102" spans="1:82" ht="15" x14ac:dyDescent="0.2">
      <c r="A102" s="194"/>
      <c r="B102" s="194"/>
      <c r="C102" s="207" t="s">
        <v>440</v>
      </c>
      <c r="D102" s="195"/>
      <c r="E102" s="196"/>
      <c r="F102" s="196"/>
      <c r="G102" s="196"/>
      <c r="H102" s="197"/>
      <c r="I102" s="198"/>
      <c r="J102" s="197"/>
      <c r="K102" s="198"/>
      <c r="L102" s="197">
        <f>L79+L81+L82+L89</f>
        <v>2787.09</v>
      </c>
    </row>
    <row r="103" spans="1:82" ht="57" x14ac:dyDescent="0.2">
      <c r="A103" s="193" t="s">
        <v>477</v>
      </c>
      <c r="B103" s="194" t="str">
        <f>Source!F32</f>
        <v>421/пр_2020_п.75_пп.а</v>
      </c>
      <c r="C103" s="194" t="str">
        <f>Source!G32</f>
        <v>Сметная стоимость вспомогательных ненормируемых материальных ресурсов, не учтенная в сметной норме, 2%</v>
      </c>
      <c r="D103" s="195" t="str">
        <f>Source!H32</f>
        <v>%</v>
      </c>
      <c r="E103" s="196">
        <f>SmtRes!AT30</f>
        <v>2</v>
      </c>
      <c r="F103" s="196"/>
      <c r="G103" s="196">
        <f>Source!I32</f>
        <v>2</v>
      </c>
      <c r="H103" s="197"/>
      <c r="I103" s="198"/>
      <c r="J103" s="197"/>
      <c r="K103" s="198"/>
      <c r="L103" s="197">
        <f>Source!P32</f>
        <v>41.01</v>
      </c>
      <c r="AD103" s="160">
        <f>ROUND((Source!AT32/100)*((ROUND(0*Source!I32, 2)+ROUND(0*Source!I32, 2))), 2)</f>
        <v>0</v>
      </c>
      <c r="AE103" s="160">
        <f>ROUND((Source!AU32/100)*((ROUND(0*Source!I32, 2)+ROUND(0*Source!I32, 2))), 2)</f>
        <v>0</v>
      </c>
      <c r="AN103" s="160">
        <f>L103</f>
        <v>41.01</v>
      </c>
      <c r="AW103" s="160">
        <f>L103</f>
        <v>41.01</v>
      </c>
      <c r="AZ103" s="160">
        <f>Source!X32</f>
        <v>0</v>
      </c>
      <c r="BA103" s="160">
        <f>Source!Y32</f>
        <v>0</v>
      </c>
      <c r="CD103" s="160">
        <v>2</v>
      </c>
    </row>
    <row r="104" spans="1:82" ht="14.25" x14ac:dyDescent="0.2">
      <c r="A104" s="194"/>
      <c r="B104" s="194"/>
      <c r="C104" s="194" t="s">
        <v>441</v>
      </c>
      <c r="D104" s="195"/>
      <c r="E104" s="196"/>
      <c r="F104" s="196"/>
      <c r="G104" s="196"/>
      <c r="H104" s="197"/>
      <c r="I104" s="198"/>
      <c r="J104" s="197"/>
      <c r="K104" s="198"/>
      <c r="L104" s="197">
        <f>SUM(AR78:AR107)+SUM(AS78:AS107)+SUM(AT78:AT107)+SUM(AU78:AU107)+SUM(AV78:AV107)</f>
        <v>2069.35</v>
      </c>
    </row>
    <row r="105" spans="1:82" ht="28.5" x14ac:dyDescent="0.2">
      <c r="A105" s="194"/>
      <c r="B105" s="194" t="s">
        <v>442</v>
      </c>
      <c r="C105" s="194" t="s">
        <v>443</v>
      </c>
      <c r="D105" s="195" t="s">
        <v>444</v>
      </c>
      <c r="E105" s="196">
        <f>Source!BZ31</f>
        <v>97</v>
      </c>
      <c r="F105" s="196"/>
      <c r="G105" s="196">
        <f>Source!AT31</f>
        <v>97</v>
      </c>
      <c r="H105" s="197"/>
      <c r="I105" s="198"/>
      <c r="J105" s="197"/>
      <c r="K105" s="198"/>
      <c r="L105" s="197">
        <f>SUM(AZ78:AZ107)</f>
        <v>2007.27</v>
      </c>
    </row>
    <row r="106" spans="1:82" ht="28.5" x14ac:dyDescent="0.2">
      <c r="A106" s="202"/>
      <c r="B106" s="202" t="s">
        <v>445</v>
      </c>
      <c r="C106" s="202" t="s">
        <v>446</v>
      </c>
      <c r="D106" s="203" t="s">
        <v>444</v>
      </c>
      <c r="E106" s="204">
        <f>Source!CA31</f>
        <v>51</v>
      </c>
      <c r="F106" s="204"/>
      <c r="G106" s="204">
        <f>Source!AU31</f>
        <v>51</v>
      </c>
      <c r="H106" s="205"/>
      <c r="I106" s="206"/>
      <c r="J106" s="205"/>
      <c r="K106" s="206"/>
      <c r="L106" s="205">
        <f>SUM(BA78:BA107)</f>
        <v>1055.3699999999999</v>
      </c>
    </row>
    <row r="107" spans="1:82" ht="15" x14ac:dyDescent="0.2">
      <c r="C107" s="282" t="s">
        <v>447</v>
      </c>
      <c r="D107" s="282"/>
      <c r="E107" s="282"/>
      <c r="F107" s="282"/>
      <c r="G107" s="282"/>
      <c r="H107" s="282"/>
      <c r="I107" s="283">
        <f>IF(E78&lt;&gt;0,K107/E78, 0)</f>
        <v>5890.74</v>
      </c>
      <c r="J107" s="283"/>
      <c r="K107" s="283">
        <f>L79+L81+L89+L105+L106+L82+SUM(L103:L103)</f>
        <v>5890.74</v>
      </c>
      <c r="L107" s="283"/>
      <c r="AD107" s="160">
        <f>ROUND((Source!AT31/100)*((ROUND(SUMIF(SmtRes!AQ12:'SmtRes'!AQ30,"=1",SmtRes!AD12:'SmtRes'!AD30)*Source!I31, 2)+ROUND(SUMIF(SmtRes!AQ12:'SmtRes'!AQ30,"=1",SmtRes!AC12:'SmtRes'!AC30)*Source!I31, 2))), 2)</f>
        <v>2658.1</v>
      </c>
      <c r="AE107" s="160">
        <f>ROUND((Source!AU31/100)*((ROUND(SUMIF(SmtRes!AQ12:'SmtRes'!AQ30,"=1",SmtRes!AD12:'SmtRes'!AD30)*Source!I31, 2)+ROUND(SUMIF(SmtRes!AQ12:'SmtRes'!AQ30,"=1",SmtRes!AC12:'SmtRes'!AC30)*Source!I31, 2))), 2)</f>
        <v>1397.56</v>
      </c>
      <c r="AN107" s="186">
        <f>L79+L81+L89+L105+L106+L82</f>
        <v>5849.73</v>
      </c>
      <c r="AO107" s="186">
        <f>L81</f>
        <v>29.149999999999977</v>
      </c>
      <c r="AQ107" s="160" t="s">
        <v>448</v>
      </c>
      <c r="AR107" s="186">
        <f>L79</f>
        <v>2050.56</v>
      </c>
      <c r="AT107" s="186">
        <f>L82</f>
        <v>18.79</v>
      </c>
      <c r="AV107" s="160" t="s">
        <v>448</v>
      </c>
      <c r="AW107" s="186">
        <f>L89</f>
        <v>688.58999999999992</v>
      </c>
      <c r="AZ107" s="160">
        <f>Source!X31</f>
        <v>2007.27</v>
      </c>
      <c r="BA107" s="160">
        <f>Source!Y31</f>
        <v>1055.3699999999999</v>
      </c>
      <c r="CD107" s="160">
        <v>2</v>
      </c>
    </row>
    <row r="108" spans="1:82" ht="42.75" x14ac:dyDescent="0.2">
      <c r="A108" s="208" t="s">
        <v>478</v>
      </c>
      <c r="B108" s="202" t="str">
        <f>Source!F33</f>
        <v>ТЦ_27.12.22.000_77_5001055273_01.04.2026_02_25.1</v>
      </c>
      <c r="C108" s="202" t="str">
        <f>Source!G33</f>
        <v>Выключатель автоматический ВА57-35-250А</v>
      </c>
      <c r="D108" s="203" t="str">
        <f>Source!H33</f>
        <v>шт.</v>
      </c>
      <c r="E108" s="204">
        <f>Source!K33</f>
        <v>1</v>
      </c>
      <c r="F108" s="204"/>
      <c r="G108" s="204">
        <f>Source!I33</f>
        <v>1</v>
      </c>
      <c r="H108" s="205"/>
      <c r="I108" s="206"/>
      <c r="J108" s="205">
        <f>Source!AL33</f>
        <v>9712.98</v>
      </c>
      <c r="K108" s="206"/>
      <c r="L108" s="205">
        <f>Source!HG33</f>
        <v>9712.98</v>
      </c>
    </row>
    <row r="109" spans="1:82" ht="15" x14ac:dyDescent="0.2">
      <c r="C109" s="282" t="s">
        <v>447</v>
      </c>
      <c r="D109" s="282"/>
      <c r="E109" s="282"/>
      <c r="F109" s="282"/>
      <c r="G109" s="282"/>
      <c r="H109" s="282"/>
      <c r="I109" s="283">
        <f>IF(E108&lt;&gt;0,K109/E108, 0)</f>
        <v>9712.98</v>
      </c>
      <c r="J109" s="283"/>
      <c r="K109" s="283">
        <f>L108</f>
        <v>9712.98</v>
      </c>
      <c r="L109" s="283"/>
      <c r="AD109" s="160">
        <f>ROUND((Source!AT33/100)*((ROUND(ROUND(Source!AO33,2)*Source!I33, 2)+ROUND(ROUND(Source!AN33,2)*Source!I33, 2))), 2)</f>
        <v>0</v>
      </c>
      <c r="AE109" s="160">
        <f>ROUND((Source!AU33/100)*((ROUND(ROUND(Source!AO33,2)*Source!I33, 2)+ROUND(ROUND(Source!AN33,2)*Source!I33, 2))), 2)</f>
        <v>0</v>
      </c>
      <c r="AN109" s="186">
        <f>L108</f>
        <v>9712.98</v>
      </c>
      <c r="AO109" s="160">
        <f>0</f>
        <v>0</v>
      </c>
      <c r="AQ109" s="160" t="s">
        <v>448</v>
      </c>
      <c r="AR109" s="160">
        <f>0</f>
        <v>0</v>
      </c>
      <c r="AT109" s="160">
        <f>0</f>
        <v>0</v>
      </c>
      <c r="AV109" s="160" t="s">
        <v>448</v>
      </c>
      <c r="AW109" s="186">
        <f>L108</f>
        <v>9712.98</v>
      </c>
      <c r="AX109" s="186">
        <f>L108</f>
        <v>9712.98</v>
      </c>
      <c r="AZ109" s="160">
        <f>Source!X33</f>
        <v>0</v>
      </c>
      <c r="BA109" s="160">
        <f>Source!Y33</f>
        <v>0</v>
      </c>
      <c r="CD109" s="160">
        <v>1</v>
      </c>
    </row>
    <row r="110" spans="1:82" ht="57" x14ac:dyDescent="0.2">
      <c r="A110" s="193" t="s">
        <v>479</v>
      </c>
      <c r="B110" s="194" t="s">
        <v>480</v>
      </c>
      <c r="C110" s="194" t="str">
        <f>Source!G34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10" s="195" t="str">
        <f>Source!H34</f>
        <v>100 м</v>
      </c>
      <c r="E110" s="196">
        <f>Source!K34</f>
        <v>0.06</v>
      </c>
      <c r="F110" s="196"/>
      <c r="G110" s="196">
        <f>Source!I34</f>
        <v>0.06</v>
      </c>
      <c r="H110" s="197"/>
      <c r="I110" s="198"/>
      <c r="J110" s="197"/>
      <c r="K110" s="198"/>
      <c r="L110" s="197"/>
    </row>
    <row r="111" spans="1:82" x14ac:dyDescent="0.2">
      <c r="C111" s="209" t="str">
        <f>"Объем: "&amp;Source!I34&amp;"=(6)/"&amp;"100"</f>
        <v>Объем: 0,06=(6)/100</v>
      </c>
    </row>
    <row r="112" spans="1:82" ht="15" x14ac:dyDescent="0.2">
      <c r="A112" s="199"/>
      <c r="B112" s="196">
        <v>1</v>
      </c>
      <c r="C112" s="199" t="s">
        <v>412</v>
      </c>
      <c r="D112" s="195" t="s">
        <v>394</v>
      </c>
      <c r="E112" s="200"/>
      <c r="F112" s="196"/>
      <c r="G112" s="196">
        <f>Source!U34</f>
        <v>0.93599999999999994</v>
      </c>
      <c r="H112" s="196"/>
      <c r="I112" s="196"/>
      <c r="J112" s="196"/>
      <c r="K112" s="196"/>
      <c r="L112" s="201">
        <f>SUM(L113:L115)-SUMIF(CE113:CE115, 1, L113:L115)</f>
        <v>692.37</v>
      </c>
    </row>
    <row r="113" spans="1:83" ht="14.25" x14ac:dyDescent="0.2">
      <c r="A113" s="194"/>
      <c r="B113" s="194" t="s">
        <v>481</v>
      </c>
      <c r="C113" s="194" t="s">
        <v>482</v>
      </c>
      <c r="D113" s="195" t="s">
        <v>483</v>
      </c>
      <c r="E113" s="196">
        <v>0.02</v>
      </c>
      <c r="F113" s="196"/>
      <c r="G113" s="196">
        <f>SmtRes!CX31</f>
        <v>1.1999999999999999E-3</v>
      </c>
      <c r="H113" s="197"/>
      <c r="I113" s="198"/>
      <c r="J113" s="197">
        <f>SmtRes!CZ31</f>
        <v>652.16999999999996</v>
      </c>
      <c r="K113" s="198"/>
      <c r="L113" s="197">
        <f>SmtRes!DI31</f>
        <v>0.78</v>
      </c>
    </row>
    <row r="114" spans="1:83" ht="14.25" x14ac:dyDescent="0.2">
      <c r="A114" s="194"/>
      <c r="B114" s="194" t="s">
        <v>484</v>
      </c>
      <c r="C114" s="194" t="s">
        <v>485</v>
      </c>
      <c r="D114" s="195" t="s">
        <v>483</v>
      </c>
      <c r="E114" s="196">
        <v>10.75</v>
      </c>
      <c r="F114" s="196"/>
      <c r="G114" s="196">
        <f>SmtRes!CX32</f>
        <v>0.64500000000000002</v>
      </c>
      <c r="H114" s="197"/>
      <c r="I114" s="198"/>
      <c r="J114" s="197">
        <f>SmtRes!CZ32</f>
        <v>712</v>
      </c>
      <c r="K114" s="198"/>
      <c r="L114" s="197">
        <f>SmtRes!DI32</f>
        <v>459.24</v>
      </c>
    </row>
    <row r="115" spans="1:83" ht="14.25" x14ac:dyDescent="0.2">
      <c r="A115" s="194"/>
      <c r="B115" s="194" t="s">
        <v>486</v>
      </c>
      <c r="C115" s="194" t="s">
        <v>487</v>
      </c>
      <c r="D115" s="195" t="s">
        <v>483</v>
      </c>
      <c r="E115" s="196">
        <v>4.83</v>
      </c>
      <c r="F115" s="196"/>
      <c r="G115" s="196">
        <f>SmtRes!CX33</f>
        <v>0.2898</v>
      </c>
      <c r="H115" s="197"/>
      <c r="I115" s="198"/>
      <c r="J115" s="197">
        <f>SmtRes!CZ33</f>
        <v>801.75</v>
      </c>
      <c r="K115" s="198"/>
      <c r="L115" s="197">
        <f>SmtRes!DI33</f>
        <v>232.35</v>
      </c>
    </row>
    <row r="116" spans="1:83" ht="15" x14ac:dyDescent="0.2">
      <c r="A116" s="199"/>
      <c r="B116" s="196">
        <v>2</v>
      </c>
      <c r="C116" s="199" t="s">
        <v>415</v>
      </c>
      <c r="D116" s="195"/>
      <c r="E116" s="200"/>
      <c r="F116" s="196"/>
      <c r="G116" s="196"/>
      <c r="H116" s="196"/>
      <c r="I116" s="196"/>
      <c r="J116" s="196"/>
      <c r="K116" s="196"/>
      <c r="L116" s="201">
        <f>SUM(L117:L119)-SUMIF(CE117:CE119, 1, L117:L119)</f>
        <v>0.37999999999999989</v>
      </c>
    </row>
    <row r="117" spans="1:83" ht="15" x14ac:dyDescent="0.2">
      <c r="A117" s="199"/>
      <c r="B117" s="196"/>
      <c r="C117" s="199" t="s">
        <v>416</v>
      </c>
      <c r="D117" s="195" t="s">
        <v>394</v>
      </c>
      <c r="E117" s="200"/>
      <c r="F117" s="196"/>
      <c r="G117" s="196">
        <f>Source!V34</f>
        <v>5.9999999999999995E-4</v>
      </c>
      <c r="H117" s="196"/>
      <c r="I117" s="196"/>
      <c r="J117" s="196"/>
      <c r="K117" s="196"/>
      <c r="L117" s="201">
        <f>SUMIF(CE118:CE119, 1, L118:L119)</f>
        <v>0.48</v>
      </c>
      <c r="CE117" s="160">
        <v>1</v>
      </c>
    </row>
    <row r="118" spans="1:83" ht="28.5" x14ac:dyDescent="0.2">
      <c r="A118" s="194"/>
      <c r="B118" s="194" t="s">
        <v>424</v>
      </c>
      <c r="C118" s="194" t="s">
        <v>425</v>
      </c>
      <c r="D118" s="195" t="s">
        <v>419</v>
      </c>
      <c r="E118" s="196">
        <v>0.01</v>
      </c>
      <c r="F118" s="196"/>
      <c r="G118" s="196">
        <f>SmtRes!CX35</f>
        <v>5.9999999999999995E-4</v>
      </c>
      <c r="H118" s="197"/>
      <c r="I118" s="198"/>
      <c r="J118" s="197">
        <f>SmtRes!CZ35</f>
        <v>640.84</v>
      </c>
      <c r="K118" s="198"/>
      <c r="L118" s="197">
        <f>SmtRes!DG35</f>
        <v>0.38</v>
      </c>
    </row>
    <row r="119" spans="1:83" ht="28.5" x14ac:dyDescent="0.2">
      <c r="A119" s="194"/>
      <c r="B119" s="194" t="s">
        <v>426</v>
      </c>
      <c r="C119" s="194" t="s">
        <v>427</v>
      </c>
      <c r="D119" s="195" t="s">
        <v>394</v>
      </c>
      <c r="E119" s="196">
        <f>SmtRes!DO35*SmtRes!AT35</f>
        <v>0.01</v>
      </c>
      <c r="F119" s="196"/>
      <c r="G119" s="196">
        <f>ROUND(E119*G110, 7)</f>
        <v>5.9999999999999995E-4</v>
      </c>
      <c r="H119" s="197"/>
      <c r="I119" s="198"/>
      <c r="J119" s="197">
        <f>ROUND(SmtRes!AG35/SmtRes!DO35, 2)</f>
        <v>801.75</v>
      </c>
      <c r="K119" s="198"/>
      <c r="L119" s="197">
        <f>SmtRes!DH35</f>
        <v>0.48</v>
      </c>
      <c r="CE119" s="160">
        <v>1</v>
      </c>
    </row>
    <row r="120" spans="1:83" ht="15" x14ac:dyDescent="0.2">
      <c r="A120" s="199"/>
      <c r="B120" s="196">
        <v>4</v>
      </c>
      <c r="C120" s="199" t="s">
        <v>432</v>
      </c>
      <c r="D120" s="195"/>
      <c r="E120" s="200"/>
      <c r="F120" s="196"/>
      <c r="G120" s="196"/>
      <c r="H120" s="196"/>
      <c r="I120" s="196"/>
      <c r="J120" s="196"/>
      <c r="K120" s="196"/>
      <c r="L120" s="201">
        <f>SUM(L121:L122)-SUMIF(CE121:CE122, 1, L121:L122)</f>
        <v>10.66</v>
      </c>
    </row>
    <row r="121" spans="1:83" ht="14.25" x14ac:dyDescent="0.2">
      <c r="A121" s="194"/>
      <c r="B121" s="194" t="s">
        <v>458</v>
      </c>
      <c r="C121" s="194" t="s">
        <v>459</v>
      </c>
      <c r="D121" s="195" t="s">
        <v>460</v>
      </c>
      <c r="E121" s="196">
        <v>4.42</v>
      </c>
      <c r="F121" s="196"/>
      <c r="G121" s="196">
        <f>SmtRes!CX36</f>
        <v>0.26519999999999999</v>
      </c>
      <c r="H121" s="197"/>
      <c r="I121" s="198"/>
      <c r="J121" s="197">
        <f>SmtRes!CZ36</f>
        <v>7</v>
      </c>
      <c r="K121" s="198"/>
      <c r="L121" s="197">
        <f>SmtRes!DF36</f>
        <v>1.86</v>
      </c>
    </row>
    <row r="122" spans="1:83" ht="42.75" x14ac:dyDescent="0.2">
      <c r="A122" s="194"/>
      <c r="B122" s="194" t="s">
        <v>488</v>
      </c>
      <c r="C122" s="202" t="s">
        <v>489</v>
      </c>
      <c r="D122" s="203" t="s">
        <v>466</v>
      </c>
      <c r="E122" s="204">
        <v>2.09</v>
      </c>
      <c r="F122" s="204"/>
      <c r="G122" s="204">
        <f>SmtRes!CX37</f>
        <v>0.12540000000000001</v>
      </c>
      <c r="H122" s="205">
        <f>SmtRes!CZ37</f>
        <v>52.34</v>
      </c>
      <c r="I122" s="206">
        <f>SmtRes!AI37</f>
        <v>1.34</v>
      </c>
      <c r="J122" s="205">
        <f>ROUND(H122*I122, 2)</f>
        <v>70.14</v>
      </c>
      <c r="K122" s="206"/>
      <c r="L122" s="205">
        <f>SmtRes!DF37</f>
        <v>8.8000000000000007</v>
      </c>
    </row>
    <row r="123" spans="1:83" ht="15" x14ac:dyDescent="0.2">
      <c r="A123" s="194"/>
      <c r="B123" s="194"/>
      <c r="C123" s="207" t="s">
        <v>440</v>
      </c>
      <c r="D123" s="195"/>
      <c r="E123" s="196"/>
      <c r="F123" s="196"/>
      <c r="G123" s="196"/>
      <c r="H123" s="197"/>
      <c r="I123" s="198"/>
      <c r="J123" s="197"/>
      <c r="K123" s="198"/>
      <c r="L123" s="197">
        <f>L112+L116+L117+L120</f>
        <v>703.89</v>
      </c>
    </row>
    <row r="124" spans="1:83" ht="57" x14ac:dyDescent="0.2">
      <c r="A124" s="193" t="s">
        <v>490</v>
      </c>
      <c r="B124" s="194" t="str">
        <f>Source!F35</f>
        <v>421/пр_2020_п.75_пп.а</v>
      </c>
      <c r="C124" s="194" t="str">
        <f>Source!G35</f>
        <v>Сметная стоимость вспомогательных ненормируемых материальных ресурсов, не учтенная в сметной норме, 2%</v>
      </c>
      <c r="D124" s="195" t="str">
        <f>Source!H35</f>
        <v>%</v>
      </c>
      <c r="E124" s="196">
        <f>SmtRes!AT38</f>
        <v>2</v>
      </c>
      <c r="F124" s="196"/>
      <c r="G124" s="196">
        <f>Source!I35</f>
        <v>2</v>
      </c>
      <c r="H124" s="197"/>
      <c r="I124" s="198"/>
      <c r="J124" s="197"/>
      <c r="K124" s="198"/>
      <c r="L124" s="197">
        <f>Source!P35</f>
        <v>13.85</v>
      </c>
      <c r="AD124" s="160">
        <f>ROUND((Source!AT35/100)*((ROUND(0*Source!I35, 2)+ROUND(0*Source!I35, 2))), 2)</f>
        <v>0</v>
      </c>
      <c r="AE124" s="160">
        <f>ROUND((Source!AU35/100)*((ROUND(0*Source!I35, 2)+ROUND(0*Source!I35, 2))), 2)</f>
        <v>0</v>
      </c>
      <c r="AN124" s="160">
        <f>L124</f>
        <v>13.85</v>
      </c>
      <c r="AW124" s="160">
        <f>L124</f>
        <v>13.85</v>
      </c>
      <c r="AZ124" s="160">
        <f>Source!X35</f>
        <v>0</v>
      </c>
      <c r="BA124" s="160">
        <f>Source!Y35</f>
        <v>0</v>
      </c>
      <c r="CD124" s="160">
        <v>2</v>
      </c>
    </row>
    <row r="125" spans="1:83" ht="14.25" x14ac:dyDescent="0.2">
      <c r="A125" s="194"/>
      <c r="B125" s="194"/>
      <c r="C125" s="194" t="s">
        <v>441</v>
      </c>
      <c r="D125" s="195"/>
      <c r="E125" s="196"/>
      <c r="F125" s="196"/>
      <c r="G125" s="196"/>
      <c r="H125" s="197"/>
      <c r="I125" s="198"/>
      <c r="J125" s="197"/>
      <c r="K125" s="198"/>
      <c r="L125" s="197">
        <f>SUM(AR110:AR128)+SUM(AS110:AS128)+SUM(AT110:AT128)+SUM(AU110:AU128)+SUM(AV110:AV128)</f>
        <v>692.85</v>
      </c>
    </row>
    <row r="126" spans="1:83" ht="28.5" x14ac:dyDescent="0.2">
      <c r="A126" s="194"/>
      <c r="B126" s="194" t="s">
        <v>442</v>
      </c>
      <c r="C126" s="194" t="s">
        <v>443</v>
      </c>
      <c r="D126" s="195" t="s">
        <v>444</v>
      </c>
      <c r="E126" s="196">
        <f>Source!BZ34</f>
        <v>97</v>
      </c>
      <c r="F126" s="196"/>
      <c r="G126" s="196">
        <f>Source!AT34</f>
        <v>97</v>
      </c>
      <c r="H126" s="197"/>
      <c r="I126" s="198"/>
      <c r="J126" s="197"/>
      <c r="K126" s="198"/>
      <c r="L126" s="197">
        <f>SUM(AZ110:AZ128)</f>
        <v>672.06</v>
      </c>
    </row>
    <row r="127" spans="1:83" ht="28.5" x14ac:dyDescent="0.2">
      <c r="A127" s="202"/>
      <c r="B127" s="202" t="s">
        <v>445</v>
      </c>
      <c r="C127" s="202" t="s">
        <v>446</v>
      </c>
      <c r="D127" s="203" t="s">
        <v>444</v>
      </c>
      <c r="E127" s="204">
        <f>Source!CA34</f>
        <v>51</v>
      </c>
      <c r="F127" s="204"/>
      <c r="G127" s="204">
        <f>Source!AU34</f>
        <v>51</v>
      </c>
      <c r="H127" s="205"/>
      <c r="I127" s="206"/>
      <c r="J127" s="205"/>
      <c r="K127" s="206"/>
      <c r="L127" s="205">
        <f>SUM(BA110:BA128)</f>
        <v>353.35</v>
      </c>
    </row>
    <row r="128" spans="1:83" ht="15" x14ac:dyDescent="0.2">
      <c r="C128" s="282" t="s">
        <v>447</v>
      </c>
      <c r="D128" s="282"/>
      <c r="E128" s="282"/>
      <c r="F128" s="282"/>
      <c r="G128" s="282"/>
      <c r="H128" s="282"/>
      <c r="I128" s="283">
        <f>IF(E110&lt;&gt;0,K128/E110, 0)</f>
        <v>29052.499999999996</v>
      </c>
      <c r="J128" s="283"/>
      <c r="K128" s="283">
        <f>L112+L116+L120+L126+L127+L117+SUM(L124:L124)</f>
        <v>1743.1499999999996</v>
      </c>
      <c r="L128" s="283"/>
      <c r="AD128" s="160">
        <f>ROUND((Source!AT34/100)*((ROUND(SUMIF(SmtRes!AQ31:'SmtRes'!AQ38,"=1",SmtRes!AD31:'SmtRes'!AD38)*Source!I34, 2)+ROUND(SUMIF(SmtRes!AQ31:'SmtRes'!AQ38,"=1",SmtRes!AC31:'SmtRes'!AC38)*Source!I34, 2))), 2)</f>
        <v>172.73</v>
      </c>
      <c r="AE128" s="160">
        <f>ROUND((Source!AU34/100)*((ROUND(SUMIF(SmtRes!AQ31:'SmtRes'!AQ38,"=1",SmtRes!AD31:'SmtRes'!AD38)*Source!I34, 2)+ROUND(SUMIF(SmtRes!AQ31:'SmtRes'!AQ38,"=1",SmtRes!AC31:'SmtRes'!AC38)*Source!I34, 2))), 2)</f>
        <v>90.82</v>
      </c>
      <c r="AN128" s="186">
        <f>L112+L116+L120+L126+L127+L117</f>
        <v>1729.2999999999997</v>
      </c>
      <c r="AO128" s="186">
        <f>L116</f>
        <v>0.37999999999999989</v>
      </c>
      <c r="AQ128" s="160" t="s">
        <v>448</v>
      </c>
      <c r="AR128" s="186">
        <f>L112</f>
        <v>692.37</v>
      </c>
      <c r="AT128" s="186">
        <f>L117</f>
        <v>0.48</v>
      </c>
      <c r="AV128" s="160" t="s">
        <v>448</v>
      </c>
      <c r="AW128" s="186">
        <f>L120</f>
        <v>10.66</v>
      </c>
      <c r="AZ128" s="160">
        <f>Source!X34</f>
        <v>672.06</v>
      </c>
      <c r="BA128" s="160">
        <f>Source!Y34</f>
        <v>353.35</v>
      </c>
      <c r="CD128" s="160">
        <v>2</v>
      </c>
    </row>
    <row r="129" spans="1:83" ht="28.5" x14ac:dyDescent="0.2">
      <c r="A129" s="208" t="s">
        <v>491</v>
      </c>
      <c r="B129" s="202" t="str">
        <f>Source!F36</f>
        <v>20.2.12.03-0003</v>
      </c>
      <c r="C129" s="202" t="str">
        <f>Source!G36</f>
        <v>Трубы гибкие гофрированные двустенные из ПВХ, диаметр 75 мм</v>
      </c>
      <c r="D129" s="203" t="str">
        <f>Source!H36</f>
        <v>м</v>
      </c>
      <c r="E129" s="204">
        <f>Source!K36</f>
        <v>6</v>
      </c>
      <c r="F129" s="204"/>
      <c r="G129" s="204">
        <f>Source!I36</f>
        <v>6</v>
      </c>
      <c r="H129" s="205">
        <f>Source!AL36</f>
        <v>129.57</v>
      </c>
      <c r="I129" s="206">
        <f>IF(Source!BC36&lt;&gt; 0, Source!BC36, 1)</f>
        <v>1.05</v>
      </c>
      <c r="J129" s="205">
        <f>ROUND(H129*I129, 2)</f>
        <v>136.05000000000001</v>
      </c>
      <c r="K129" s="206"/>
      <c r="L129" s="205">
        <f>Source!P36</f>
        <v>816.3</v>
      </c>
    </row>
    <row r="130" spans="1:83" ht="15" x14ac:dyDescent="0.2">
      <c r="C130" s="282" t="s">
        <v>447</v>
      </c>
      <c r="D130" s="282"/>
      <c r="E130" s="282"/>
      <c r="F130" s="282"/>
      <c r="G130" s="282"/>
      <c r="H130" s="282"/>
      <c r="I130" s="283">
        <f>IF(E129&lt;&gt;0,K130/E129, 0)</f>
        <v>136.04999999999998</v>
      </c>
      <c r="J130" s="283"/>
      <c r="K130" s="283">
        <f>L129</f>
        <v>816.3</v>
      </c>
      <c r="L130" s="283"/>
      <c r="AD130" s="160">
        <f>ROUND((Source!AT36/100)*((ROUND(ROUND(Source!AO36,2)*Source!I36, 2)+ROUND(ROUND(Source!AN36,2)*Source!I36, 2))), 2)</f>
        <v>0</v>
      </c>
      <c r="AE130" s="160">
        <f>ROUND((Source!AU36/100)*((ROUND(ROUND(Source!AO36,2)*Source!I36, 2)+ROUND(ROUND(Source!AN36,2)*Source!I36, 2))), 2)</f>
        <v>0</v>
      </c>
      <c r="AN130" s="186">
        <f>L129</f>
        <v>816.3</v>
      </c>
      <c r="AO130" s="160">
        <f>0</f>
        <v>0</v>
      </c>
      <c r="AQ130" s="160" t="s">
        <v>448</v>
      </c>
      <c r="AR130" s="160">
        <f>0</f>
        <v>0</v>
      </c>
      <c r="AT130" s="160">
        <f>0</f>
        <v>0</v>
      </c>
      <c r="AV130" s="160" t="s">
        <v>448</v>
      </c>
      <c r="AW130" s="186">
        <f>L129</f>
        <v>816.3</v>
      </c>
      <c r="AZ130" s="160">
        <f>Source!X36</f>
        <v>0</v>
      </c>
      <c r="BA130" s="160">
        <f>Source!Y36</f>
        <v>0</v>
      </c>
      <c r="CD130" s="160">
        <v>2</v>
      </c>
    </row>
    <row r="131" spans="1:83" ht="28.5" x14ac:dyDescent="0.2">
      <c r="A131" s="193" t="s">
        <v>492</v>
      </c>
      <c r="B131" s="194" t="s">
        <v>493</v>
      </c>
      <c r="C131" s="194" t="str">
        <f>Source!G37</f>
        <v>Кабель в проложенных трубах, масса 1 м: свыше 2 кг (АВВГнг 4х120)</v>
      </c>
      <c r="D131" s="195" t="str">
        <f>Source!H37</f>
        <v>100 м</v>
      </c>
      <c r="E131" s="196">
        <f>Source!K37</f>
        <v>0.06</v>
      </c>
      <c r="F131" s="196"/>
      <c r="G131" s="196">
        <f>Source!I37</f>
        <v>0.06</v>
      </c>
      <c r="H131" s="197"/>
      <c r="I131" s="198"/>
      <c r="J131" s="197"/>
      <c r="K131" s="198"/>
      <c r="L131" s="197"/>
    </row>
    <row r="132" spans="1:83" x14ac:dyDescent="0.2">
      <c r="C132" s="209" t="str">
        <f>"Объем: "&amp;Source!I37&amp;"=(6)/"&amp;"100"</f>
        <v>Объем: 0,06=(6)/100</v>
      </c>
    </row>
    <row r="133" spans="1:83" ht="15" x14ac:dyDescent="0.2">
      <c r="A133" s="199"/>
      <c r="B133" s="196">
        <v>1</v>
      </c>
      <c r="C133" s="199" t="s">
        <v>412</v>
      </c>
      <c r="D133" s="195" t="s">
        <v>394</v>
      </c>
      <c r="E133" s="200"/>
      <c r="F133" s="196"/>
      <c r="G133" s="196">
        <f>Source!U37</f>
        <v>1.0356000000000001</v>
      </c>
      <c r="H133" s="196"/>
      <c r="I133" s="196"/>
      <c r="J133" s="196"/>
      <c r="K133" s="196"/>
      <c r="L133" s="201">
        <f>SUM(L134:L134)-SUMIF(CE134:CE134, 1, L134:L134)</f>
        <v>783.81</v>
      </c>
    </row>
    <row r="134" spans="1:83" ht="14.25" x14ac:dyDescent="0.2">
      <c r="A134" s="194"/>
      <c r="B134" s="194" t="s">
        <v>494</v>
      </c>
      <c r="C134" s="194" t="s">
        <v>495</v>
      </c>
      <c r="D134" s="195" t="s">
        <v>394</v>
      </c>
      <c r="E134" s="196">
        <v>17.260000000000002</v>
      </c>
      <c r="F134" s="196"/>
      <c r="G134" s="196">
        <f>SmtRes!CX39</f>
        <v>1.0356000000000001</v>
      </c>
      <c r="H134" s="197"/>
      <c r="I134" s="198"/>
      <c r="J134" s="197">
        <f>SmtRes!CZ39</f>
        <v>756.87</v>
      </c>
      <c r="K134" s="198"/>
      <c r="L134" s="197">
        <f>SmtRes!DI39</f>
        <v>783.81</v>
      </c>
    </row>
    <row r="135" spans="1:83" ht="15" x14ac:dyDescent="0.2">
      <c r="A135" s="199"/>
      <c r="B135" s="196">
        <v>2</v>
      </c>
      <c r="C135" s="199" t="s">
        <v>415</v>
      </c>
      <c r="D135" s="195"/>
      <c r="E135" s="200"/>
      <c r="F135" s="196"/>
      <c r="G135" s="196"/>
      <c r="H135" s="196"/>
      <c r="I135" s="196"/>
      <c r="J135" s="196"/>
      <c r="K135" s="196"/>
      <c r="L135" s="201">
        <f>SUM(L136:L144)-SUMIF(CE136:CE144, 1, L136:L144)</f>
        <v>187.41000000000003</v>
      </c>
    </row>
    <row r="136" spans="1:83" ht="15" x14ac:dyDescent="0.2">
      <c r="A136" s="199"/>
      <c r="B136" s="196"/>
      <c r="C136" s="199" t="s">
        <v>416</v>
      </c>
      <c r="D136" s="195" t="s">
        <v>394</v>
      </c>
      <c r="E136" s="200"/>
      <c r="F136" s="196"/>
      <c r="G136" s="196">
        <f>Source!V37</f>
        <v>0.13919999999999999</v>
      </c>
      <c r="H136" s="196"/>
      <c r="I136" s="196"/>
      <c r="J136" s="196"/>
      <c r="K136" s="196"/>
      <c r="L136" s="201">
        <f>SUMIF(CE137:CE144, 1, L137:L144)</f>
        <v>130.76</v>
      </c>
      <c r="CE136" s="160">
        <v>1</v>
      </c>
    </row>
    <row r="137" spans="1:83" ht="28.5" x14ac:dyDescent="0.2">
      <c r="A137" s="194"/>
      <c r="B137" s="194" t="s">
        <v>420</v>
      </c>
      <c r="C137" s="194" t="s">
        <v>421</v>
      </c>
      <c r="D137" s="195" t="s">
        <v>419</v>
      </c>
      <c r="E137" s="196">
        <v>1.1599999999999999</v>
      </c>
      <c r="F137" s="196"/>
      <c r="G137" s="196">
        <f>SmtRes!CX41</f>
        <v>6.9599999999999995E-2</v>
      </c>
      <c r="H137" s="197"/>
      <c r="I137" s="198"/>
      <c r="J137" s="197">
        <f>SmtRes!CZ41</f>
        <v>1595.2</v>
      </c>
      <c r="K137" s="198"/>
      <c r="L137" s="197">
        <f>SmtRes!DG41</f>
        <v>111.03</v>
      </c>
    </row>
    <row r="138" spans="1:83" ht="28.5" x14ac:dyDescent="0.2">
      <c r="A138" s="194"/>
      <c r="B138" s="194" t="s">
        <v>422</v>
      </c>
      <c r="C138" s="194" t="s">
        <v>423</v>
      </c>
      <c r="D138" s="195" t="s">
        <v>394</v>
      </c>
      <c r="E138" s="196">
        <f>SmtRes!DO41*SmtRes!AT41</f>
        <v>1.1599999999999999</v>
      </c>
      <c r="F138" s="196"/>
      <c r="G138" s="196">
        <f>ROUND(E138*G131, 7)</f>
        <v>6.9599999999999995E-2</v>
      </c>
      <c r="H138" s="197"/>
      <c r="I138" s="198"/>
      <c r="J138" s="197">
        <f>ROUND(SmtRes!AG41/SmtRes!DO41, 2)</f>
        <v>1076.98</v>
      </c>
      <c r="K138" s="198"/>
      <c r="L138" s="197">
        <f>SmtRes!DH41</f>
        <v>74.959999999999994</v>
      </c>
      <c r="CE138" s="160">
        <v>1</v>
      </c>
    </row>
    <row r="139" spans="1:83" ht="28.5" x14ac:dyDescent="0.2">
      <c r="A139" s="194"/>
      <c r="B139" s="194" t="s">
        <v>496</v>
      </c>
      <c r="C139" s="194" t="s">
        <v>497</v>
      </c>
      <c r="D139" s="195" t="s">
        <v>419</v>
      </c>
      <c r="E139" s="196">
        <v>4.74</v>
      </c>
      <c r="F139" s="196"/>
      <c r="G139" s="196">
        <f>SmtRes!CX42</f>
        <v>0.28439999999999999</v>
      </c>
      <c r="H139" s="197"/>
      <c r="I139" s="198"/>
      <c r="J139" s="197">
        <f>SmtRes!CZ42</f>
        <v>2.54</v>
      </c>
      <c r="K139" s="198"/>
      <c r="L139" s="197">
        <f>SmtRes!DG42</f>
        <v>0.72</v>
      </c>
    </row>
    <row r="140" spans="1:83" ht="28.5" x14ac:dyDescent="0.2">
      <c r="A140" s="194"/>
      <c r="B140" s="194" t="s">
        <v>498</v>
      </c>
      <c r="C140" s="194" t="s">
        <v>499</v>
      </c>
      <c r="D140" s="195" t="s">
        <v>419</v>
      </c>
      <c r="E140" s="196">
        <v>4.74</v>
      </c>
      <c r="F140" s="196"/>
      <c r="G140" s="196">
        <f>SmtRes!CX43</f>
        <v>0.28439999999999999</v>
      </c>
      <c r="H140" s="197">
        <f>SmtRes!CZ43</f>
        <v>26.09</v>
      </c>
      <c r="I140" s="198">
        <f>SmtRes!AJ43</f>
        <v>1.46</v>
      </c>
      <c r="J140" s="197">
        <f>ROUND(H140*I140, 2)</f>
        <v>38.090000000000003</v>
      </c>
      <c r="K140" s="198"/>
      <c r="L140" s="197">
        <f>SmtRes!DG43</f>
        <v>10.83</v>
      </c>
    </row>
    <row r="141" spans="1:83" ht="28.5" x14ac:dyDescent="0.2">
      <c r="A141" s="194"/>
      <c r="B141" s="194" t="s">
        <v>500</v>
      </c>
      <c r="C141" s="194" t="s">
        <v>501</v>
      </c>
      <c r="D141" s="195" t="s">
        <v>419</v>
      </c>
      <c r="E141" s="196">
        <v>0.49</v>
      </c>
      <c r="F141" s="196"/>
      <c r="G141" s="196">
        <f>SmtRes!CX44</f>
        <v>2.9399999999999999E-2</v>
      </c>
      <c r="H141" s="197">
        <f>SmtRes!CZ44</f>
        <v>16.03</v>
      </c>
      <c r="I141" s="198">
        <f>SmtRes!AJ44</f>
        <v>1.21</v>
      </c>
      <c r="J141" s="197">
        <f>ROUND(H141*I141, 2)</f>
        <v>19.399999999999999</v>
      </c>
      <c r="K141" s="198"/>
      <c r="L141" s="197">
        <f>SmtRes!DG44</f>
        <v>0.56999999999999995</v>
      </c>
    </row>
    <row r="142" spans="1:83" ht="28.5" x14ac:dyDescent="0.2">
      <c r="A142" s="194"/>
      <c r="B142" s="194" t="s">
        <v>502</v>
      </c>
      <c r="C142" s="194" t="s">
        <v>503</v>
      </c>
      <c r="D142" s="195" t="s">
        <v>419</v>
      </c>
      <c r="E142" s="196">
        <v>1.1599999999999999</v>
      </c>
      <c r="F142" s="196"/>
      <c r="G142" s="196">
        <f>SmtRes!CX45</f>
        <v>6.9599999999999995E-2</v>
      </c>
      <c r="H142" s="197"/>
      <c r="I142" s="198"/>
      <c r="J142" s="197">
        <f>SmtRes!CZ45</f>
        <v>896.96</v>
      </c>
      <c r="K142" s="198"/>
      <c r="L142" s="197">
        <f>SmtRes!DG45</f>
        <v>62.43</v>
      </c>
    </row>
    <row r="143" spans="1:83" ht="28.5" x14ac:dyDescent="0.2">
      <c r="A143" s="194"/>
      <c r="B143" s="194" t="s">
        <v>426</v>
      </c>
      <c r="C143" s="194" t="s">
        <v>427</v>
      </c>
      <c r="D143" s="195" t="s">
        <v>394</v>
      </c>
      <c r="E143" s="196">
        <f>SmtRes!DO45*SmtRes!AT45</f>
        <v>1.1599999999999999</v>
      </c>
      <c r="F143" s="196"/>
      <c r="G143" s="196">
        <f>ROUND(E143*G131, 7)</f>
        <v>6.9599999999999995E-2</v>
      </c>
      <c r="H143" s="197"/>
      <c r="I143" s="198"/>
      <c r="J143" s="197">
        <f>ROUND(SmtRes!AG45/SmtRes!DO45, 2)</f>
        <v>801.75</v>
      </c>
      <c r="K143" s="198"/>
      <c r="L143" s="197">
        <f>SmtRes!DH45</f>
        <v>55.8</v>
      </c>
      <c r="CE143" s="160">
        <v>1</v>
      </c>
    </row>
    <row r="144" spans="1:83" ht="14.25" x14ac:dyDescent="0.2">
      <c r="A144" s="194"/>
      <c r="B144" s="194" t="s">
        <v>504</v>
      </c>
      <c r="C144" s="194" t="s">
        <v>505</v>
      </c>
      <c r="D144" s="195" t="s">
        <v>419</v>
      </c>
      <c r="E144" s="196">
        <v>4.8899999999999997</v>
      </c>
      <c r="F144" s="196"/>
      <c r="G144" s="196">
        <f>SmtRes!CX46</f>
        <v>0.29339999999999999</v>
      </c>
      <c r="H144" s="197">
        <f>SmtRes!CZ46</f>
        <v>5.16</v>
      </c>
      <c r="I144" s="198">
        <f>SmtRes!AJ46</f>
        <v>1.21</v>
      </c>
      <c r="J144" s="197">
        <f>ROUND(H144*I144, 2)</f>
        <v>6.24</v>
      </c>
      <c r="K144" s="198"/>
      <c r="L144" s="197">
        <f>SmtRes!DG46</f>
        <v>1.83</v>
      </c>
    </row>
    <row r="145" spans="1:82" ht="15" x14ac:dyDescent="0.2">
      <c r="A145" s="199"/>
      <c r="B145" s="196">
        <v>4</v>
      </c>
      <c r="C145" s="199" t="s">
        <v>432</v>
      </c>
      <c r="D145" s="195"/>
      <c r="E145" s="200"/>
      <c r="F145" s="196"/>
      <c r="G145" s="196"/>
      <c r="H145" s="196"/>
      <c r="I145" s="196"/>
      <c r="J145" s="196"/>
      <c r="K145" s="196"/>
      <c r="L145" s="201">
        <f>SUM(L146:L149)-SUMIF(CE146:CE149, 1, L146:L149)</f>
        <v>64.02</v>
      </c>
    </row>
    <row r="146" spans="1:82" ht="57" x14ac:dyDescent="0.2">
      <c r="A146" s="194"/>
      <c r="B146" s="194" t="s">
        <v>506</v>
      </c>
      <c r="C146" s="194" t="s">
        <v>507</v>
      </c>
      <c r="D146" s="195" t="s">
        <v>508</v>
      </c>
      <c r="E146" s="196">
        <v>0.3</v>
      </c>
      <c r="F146" s="196"/>
      <c r="G146" s="196">
        <f>SmtRes!CX47</f>
        <v>1.7999999999999999E-2</v>
      </c>
      <c r="H146" s="197">
        <f>SmtRes!CZ47</f>
        <v>37.71</v>
      </c>
      <c r="I146" s="198">
        <f>SmtRes!AI47</f>
        <v>1.53</v>
      </c>
      <c r="J146" s="197">
        <f>ROUND(H146*I146, 2)</f>
        <v>57.7</v>
      </c>
      <c r="K146" s="198"/>
      <c r="L146" s="197">
        <f>SmtRes!DF47</f>
        <v>1.04</v>
      </c>
    </row>
    <row r="147" spans="1:82" ht="28.5" x14ac:dyDescent="0.2">
      <c r="A147" s="194"/>
      <c r="B147" s="194" t="s">
        <v>509</v>
      </c>
      <c r="C147" s="194" t="s">
        <v>510</v>
      </c>
      <c r="D147" s="195" t="s">
        <v>435</v>
      </c>
      <c r="E147" s="196">
        <v>0.5</v>
      </c>
      <c r="F147" s="196"/>
      <c r="G147" s="196">
        <f>SmtRes!CX48</f>
        <v>0.03</v>
      </c>
      <c r="H147" s="197">
        <f>SmtRes!CZ48</f>
        <v>931.11</v>
      </c>
      <c r="I147" s="198">
        <f>SmtRes!AI48</f>
        <v>1.61</v>
      </c>
      <c r="J147" s="197">
        <f>ROUND(H147*I147, 2)</f>
        <v>1499.09</v>
      </c>
      <c r="K147" s="198"/>
      <c r="L147" s="197">
        <f>SmtRes!DF48</f>
        <v>44.97</v>
      </c>
    </row>
    <row r="148" spans="1:82" ht="14.25" x14ac:dyDescent="0.2">
      <c r="A148" s="194"/>
      <c r="B148" s="194" t="s">
        <v>511</v>
      </c>
      <c r="C148" s="194" t="s">
        <v>512</v>
      </c>
      <c r="D148" s="195" t="s">
        <v>471</v>
      </c>
      <c r="E148" s="196">
        <v>5.0000000000000001E-4</v>
      </c>
      <c r="F148" s="196"/>
      <c r="G148" s="196">
        <f>SmtRes!CX49</f>
        <v>3.0000000000000001E-5</v>
      </c>
      <c r="H148" s="197">
        <f>SmtRes!CZ49</f>
        <v>80020.98</v>
      </c>
      <c r="I148" s="198">
        <f>SmtRes!AI49</f>
        <v>1.29</v>
      </c>
      <c r="J148" s="197">
        <f>ROUND(H148*I148, 2)</f>
        <v>103227.06</v>
      </c>
      <c r="K148" s="198"/>
      <c r="L148" s="197">
        <f>SmtRes!DF49</f>
        <v>3.1</v>
      </c>
    </row>
    <row r="149" spans="1:82" ht="28.5" x14ac:dyDescent="0.2">
      <c r="A149" s="194"/>
      <c r="B149" s="194" t="s">
        <v>513</v>
      </c>
      <c r="C149" s="202" t="s">
        <v>514</v>
      </c>
      <c r="D149" s="203" t="s">
        <v>466</v>
      </c>
      <c r="E149" s="204">
        <v>0.02</v>
      </c>
      <c r="F149" s="204"/>
      <c r="G149" s="204">
        <f>SmtRes!CX50</f>
        <v>1.1999999999999999E-3</v>
      </c>
      <c r="H149" s="205">
        <f>SmtRes!CZ50</f>
        <v>10102.23</v>
      </c>
      <c r="I149" s="206">
        <f>SmtRes!AI50</f>
        <v>1.23</v>
      </c>
      <c r="J149" s="205">
        <f>ROUND(H149*I149, 2)</f>
        <v>12425.74</v>
      </c>
      <c r="K149" s="206"/>
      <c r="L149" s="205">
        <f>SmtRes!DF50</f>
        <v>14.91</v>
      </c>
    </row>
    <row r="150" spans="1:82" ht="15" x14ac:dyDescent="0.2">
      <c r="A150" s="194"/>
      <c r="B150" s="194"/>
      <c r="C150" s="207" t="s">
        <v>440</v>
      </c>
      <c r="D150" s="195"/>
      <c r="E150" s="196"/>
      <c r="F150" s="196"/>
      <c r="G150" s="196"/>
      <c r="H150" s="197"/>
      <c r="I150" s="198"/>
      <c r="J150" s="197"/>
      <c r="K150" s="198"/>
      <c r="L150" s="197">
        <f>L133+L135+L136+L145</f>
        <v>1166</v>
      </c>
    </row>
    <row r="151" spans="1:82" ht="57" x14ac:dyDescent="0.2">
      <c r="A151" s="193" t="s">
        <v>515</v>
      </c>
      <c r="B151" s="194" t="str">
        <f>Source!F38</f>
        <v>421/пр_2020_п.75_пп.а</v>
      </c>
      <c r="C151" s="194" t="str">
        <f>Source!G38</f>
        <v>Сметная стоимость вспомогательных ненормируемых материальных ресурсов, не учтенная в сметной норме, 2%</v>
      </c>
      <c r="D151" s="195" t="str">
        <f>Source!H38</f>
        <v>%</v>
      </c>
      <c r="E151" s="196">
        <f>SmtRes!AT51</f>
        <v>2</v>
      </c>
      <c r="F151" s="196"/>
      <c r="G151" s="196">
        <f>Source!I38</f>
        <v>2</v>
      </c>
      <c r="H151" s="197"/>
      <c r="I151" s="198"/>
      <c r="J151" s="197"/>
      <c r="K151" s="198"/>
      <c r="L151" s="197">
        <f>Source!P38</f>
        <v>15.68</v>
      </c>
      <c r="AD151" s="160">
        <f>ROUND((Source!AT38/100)*((ROUND(0*Source!I38, 2)+ROUND(0*Source!I38, 2))), 2)</f>
        <v>0</v>
      </c>
      <c r="AE151" s="160">
        <f>ROUND((Source!AU38/100)*((ROUND(0*Source!I38, 2)+ROUND(0*Source!I38, 2))), 2)</f>
        <v>0</v>
      </c>
      <c r="AN151" s="160">
        <f>L151</f>
        <v>15.68</v>
      </c>
      <c r="AW151" s="160">
        <f>L151</f>
        <v>15.68</v>
      </c>
      <c r="AZ151" s="160">
        <f>Source!X38</f>
        <v>0</v>
      </c>
      <c r="BA151" s="160">
        <f>Source!Y38</f>
        <v>0</v>
      </c>
      <c r="CD151" s="160">
        <v>2</v>
      </c>
    </row>
    <row r="152" spans="1:82" ht="14.25" x14ac:dyDescent="0.2">
      <c r="A152" s="194"/>
      <c r="B152" s="194"/>
      <c r="C152" s="194" t="s">
        <v>441</v>
      </c>
      <c r="D152" s="195"/>
      <c r="E152" s="196"/>
      <c r="F152" s="196"/>
      <c r="G152" s="196"/>
      <c r="H152" s="197"/>
      <c r="I152" s="198"/>
      <c r="J152" s="197"/>
      <c r="K152" s="198"/>
      <c r="L152" s="197">
        <f>SUM(AR131:AR155)+SUM(AS131:AS155)+SUM(AT131:AT155)+SUM(AU131:AU155)+SUM(AV131:AV155)</f>
        <v>914.56999999999994</v>
      </c>
    </row>
    <row r="153" spans="1:82" ht="28.5" x14ac:dyDescent="0.2">
      <c r="A153" s="194"/>
      <c r="B153" s="194" t="s">
        <v>442</v>
      </c>
      <c r="C153" s="194" t="s">
        <v>443</v>
      </c>
      <c r="D153" s="195" t="s">
        <v>444</v>
      </c>
      <c r="E153" s="196">
        <f>Source!BZ37</f>
        <v>97</v>
      </c>
      <c r="F153" s="196"/>
      <c r="G153" s="196">
        <f>Source!AT37</f>
        <v>97</v>
      </c>
      <c r="H153" s="197"/>
      <c r="I153" s="198"/>
      <c r="J153" s="197"/>
      <c r="K153" s="198"/>
      <c r="L153" s="197">
        <f>SUM(AZ131:AZ155)</f>
        <v>887.13</v>
      </c>
    </row>
    <row r="154" spans="1:82" ht="28.5" x14ac:dyDescent="0.2">
      <c r="A154" s="202"/>
      <c r="B154" s="202" t="s">
        <v>445</v>
      </c>
      <c r="C154" s="202" t="s">
        <v>446</v>
      </c>
      <c r="D154" s="203" t="s">
        <v>444</v>
      </c>
      <c r="E154" s="204">
        <f>Source!CA37</f>
        <v>51</v>
      </c>
      <c r="F154" s="204"/>
      <c r="G154" s="204">
        <f>Source!AU37</f>
        <v>51</v>
      </c>
      <c r="H154" s="205"/>
      <c r="I154" s="206"/>
      <c r="J154" s="205"/>
      <c r="K154" s="206"/>
      <c r="L154" s="205">
        <f>SUM(BA131:BA155)</f>
        <v>466.43</v>
      </c>
    </row>
    <row r="155" spans="1:82" ht="15" x14ac:dyDescent="0.2">
      <c r="C155" s="282" t="s">
        <v>447</v>
      </c>
      <c r="D155" s="282"/>
      <c r="E155" s="282"/>
      <c r="F155" s="282"/>
      <c r="G155" s="282"/>
      <c r="H155" s="282"/>
      <c r="I155" s="283">
        <f>IF(E131&lt;&gt;0,K155/E131, 0)</f>
        <v>42253.999999999993</v>
      </c>
      <c r="J155" s="283"/>
      <c r="K155" s="283">
        <f>L133+L135+L145+L153+L154+L136+SUM(L151:L151)</f>
        <v>2535.2399999999993</v>
      </c>
      <c r="L155" s="283"/>
      <c r="AD155" s="160">
        <f>ROUND((Source!AT37/100)*((ROUND(SUMIF(SmtRes!AQ39:'SmtRes'!AQ51,"=1",SmtRes!AD39:'SmtRes'!AD51)*Source!I37, 2)+ROUND(SUMIF(SmtRes!AQ39:'SmtRes'!AQ51,"=1",SmtRes!AC39:'SmtRes'!AC51)*Source!I37, 2))), 2)</f>
        <v>153.38999999999999</v>
      </c>
      <c r="AE155" s="160">
        <f>ROUND((Source!AU37/100)*((ROUND(SUMIF(SmtRes!AQ39:'SmtRes'!AQ51,"=1",SmtRes!AD39:'SmtRes'!AD51)*Source!I37, 2)+ROUND(SUMIF(SmtRes!AQ39:'SmtRes'!AQ51,"=1",SmtRes!AC39:'SmtRes'!AC51)*Source!I37, 2))), 2)</f>
        <v>80.650000000000006</v>
      </c>
      <c r="AN155" s="186">
        <f>L133+L135+L145+L153+L154+L136</f>
        <v>2519.5599999999995</v>
      </c>
      <c r="AO155" s="186">
        <f>L135</f>
        <v>187.41000000000003</v>
      </c>
      <c r="AQ155" s="160" t="s">
        <v>448</v>
      </c>
      <c r="AR155" s="186">
        <f>L133</f>
        <v>783.81</v>
      </c>
      <c r="AT155" s="186">
        <f>L136</f>
        <v>130.76</v>
      </c>
      <c r="AV155" s="160" t="s">
        <v>448</v>
      </c>
      <c r="AW155" s="186">
        <f>L145</f>
        <v>64.02</v>
      </c>
      <c r="AZ155" s="160">
        <f>Source!X37</f>
        <v>887.13</v>
      </c>
      <c r="BA155" s="160">
        <f>Source!Y37</f>
        <v>466.43</v>
      </c>
      <c r="CD155" s="160">
        <v>2</v>
      </c>
    </row>
    <row r="156" spans="1:82" ht="42.75" x14ac:dyDescent="0.2">
      <c r="A156" s="208" t="s">
        <v>516</v>
      </c>
      <c r="B156" s="202" t="str">
        <f>Source!F39</f>
        <v>ТЦ_27.33.13.120_77_5001055273_01.04.2026_02_45.1</v>
      </c>
      <c r="C156" s="202" t="str">
        <f>Source!G39</f>
        <v>Кабель силовой АВВГнг 4х120 мм2</v>
      </c>
      <c r="D156" s="203" t="str">
        <f>Source!H39</f>
        <v>м</v>
      </c>
      <c r="E156" s="204">
        <f>Source!K39</f>
        <v>6</v>
      </c>
      <c r="F156" s="204"/>
      <c r="G156" s="204">
        <f>Source!I39</f>
        <v>6</v>
      </c>
      <c r="H156" s="205"/>
      <c r="I156" s="206"/>
      <c r="J156" s="205">
        <f>Source!AL39</f>
        <v>1064.21</v>
      </c>
      <c r="K156" s="206"/>
      <c r="L156" s="205">
        <f>Source!HG39</f>
        <v>6385.26</v>
      </c>
    </row>
    <row r="157" spans="1:82" ht="15" x14ac:dyDescent="0.2">
      <c r="C157" s="282" t="s">
        <v>447</v>
      </c>
      <c r="D157" s="282"/>
      <c r="E157" s="282"/>
      <c r="F157" s="282"/>
      <c r="G157" s="282"/>
      <c r="H157" s="282"/>
      <c r="I157" s="283">
        <f>IF(E156&lt;&gt;0,K157/E156, 0)</f>
        <v>1064.21</v>
      </c>
      <c r="J157" s="283"/>
      <c r="K157" s="283">
        <f>L156</f>
        <v>6385.26</v>
      </c>
      <c r="L157" s="283"/>
      <c r="AD157" s="160">
        <f>ROUND((Source!AT39/100)*((ROUND(ROUND(Source!AO39,2)*Source!I39, 2)+ROUND(ROUND(Source!AN39,2)*Source!I39, 2))), 2)</f>
        <v>0</v>
      </c>
      <c r="AE157" s="160">
        <f>ROUND((Source!AU39/100)*((ROUND(ROUND(Source!AO39,2)*Source!I39, 2)+ROUND(ROUND(Source!AN39,2)*Source!I39, 2))), 2)</f>
        <v>0</v>
      </c>
      <c r="AN157" s="186">
        <f>L156</f>
        <v>6385.26</v>
      </c>
      <c r="AO157" s="160">
        <f>0</f>
        <v>0</v>
      </c>
      <c r="AQ157" s="160" t="s">
        <v>448</v>
      </c>
      <c r="AR157" s="160">
        <f>0</f>
        <v>0</v>
      </c>
      <c r="AT157" s="160">
        <f>0</f>
        <v>0</v>
      </c>
      <c r="AV157" s="160" t="s">
        <v>448</v>
      </c>
      <c r="AW157" s="186">
        <f>L156</f>
        <v>6385.26</v>
      </c>
      <c r="AX157" s="186">
        <f>L156</f>
        <v>6385.26</v>
      </c>
      <c r="AZ157" s="160">
        <f>Source!X39</f>
        <v>0</v>
      </c>
      <c r="BA157" s="160">
        <f>Source!Y39</f>
        <v>0</v>
      </c>
      <c r="CD157" s="160">
        <v>1</v>
      </c>
    </row>
    <row r="158" spans="1:82" ht="28.5" x14ac:dyDescent="0.2">
      <c r="A158" s="193" t="s">
        <v>517</v>
      </c>
      <c r="B158" s="194" t="str">
        <f>Source!F40</f>
        <v>20.2.10.01-0017</v>
      </c>
      <c r="C158" s="194" t="str">
        <f>Source!G40</f>
        <v>Наконечники кабельные алюминиевые 120-12-14</v>
      </c>
      <c r="D158" s="195" t="str">
        <f>Source!H40</f>
        <v>100 ШТ</v>
      </c>
      <c r="E158" s="196">
        <f>Source!K40</f>
        <v>0.06</v>
      </c>
      <c r="F158" s="196"/>
      <c r="G158" s="196">
        <f>Source!I40</f>
        <v>0.06</v>
      </c>
      <c r="H158" s="197">
        <f>Source!AL40</f>
        <v>2306.4499999999998</v>
      </c>
      <c r="I158" s="198">
        <f>IF(Source!BC40&lt;&gt; 0, Source!BC40, 1)</f>
        <v>1.23</v>
      </c>
      <c r="J158" s="197">
        <f>ROUND(H158*I158, 2)</f>
        <v>2836.93</v>
      </c>
      <c r="K158" s="198"/>
      <c r="L158" s="197">
        <f>Source!P40</f>
        <v>170.22</v>
      </c>
    </row>
    <row r="159" spans="1:82" x14ac:dyDescent="0.2">
      <c r="A159" s="210"/>
      <c r="B159" s="210"/>
      <c r="C159" s="211" t="str">
        <f>"Объем: "&amp;Source!I40&amp;"=(6)/"&amp;"100"</f>
        <v>Объем: 0,06=(6)/100</v>
      </c>
      <c r="D159" s="210"/>
      <c r="E159" s="210"/>
      <c r="F159" s="210"/>
      <c r="G159" s="210"/>
      <c r="H159" s="210"/>
      <c r="I159" s="210"/>
      <c r="J159" s="210"/>
      <c r="K159" s="210"/>
      <c r="L159" s="210"/>
    </row>
    <row r="160" spans="1:82" ht="15" x14ac:dyDescent="0.2">
      <c r="C160" s="282" t="s">
        <v>447</v>
      </c>
      <c r="D160" s="282"/>
      <c r="E160" s="282"/>
      <c r="F160" s="282"/>
      <c r="G160" s="282"/>
      <c r="H160" s="282"/>
      <c r="I160" s="283">
        <f>IF(E158&lt;&gt;0,K160/E158, 0)</f>
        <v>2837</v>
      </c>
      <c r="J160" s="283"/>
      <c r="K160" s="283">
        <f>L158</f>
        <v>170.22</v>
      </c>
      <c r="L160" s="283"/>
      <c r="AD160" s="160">
        <f>ROUND((Source!AT40/100)*((ROUND(ROUND(Source!AO40,2)*Source!I40, 2)+ROUND(ROUND(Source!AN40,2)*Source!I40, 2))), 2)</f>
        <v>0</v>
      </c>
      <c r="AE160" s="160">
        <f>ROUND((Source!AU40/100)*((ROUND(ROUND(Source!AO40,2)*Source!I40, 2)+ROUND(ROUND(Source!AN40,2)*Source!I40, 2))), 2)</f>
        <v>0</v>
      </c>
      <c r="AN160" s="186">
        <f>L158</f>
        <v>170.22</v>
      </c>
      <c r="AO160" s="160">
        <f>0</f>
        <v>0</v>
      </c>
      <c r="AQ160" s="160" t="s">
        <v>448</v>
      </c>
      <c r="AR160" s="160">
        <f>0</f>
        <v>0</v>
      </c>
      <c r="AT160" s="160">
        <f>0</f>
        <v>0</v>
      </c>
      <c r="AV160" s="160" t="s">
        <v>448</v>
      </c>
      <c r="AW160" s="186">
        <f>L158</f>
        <v>170.22</v>
      </c>
      <c r="AZ160" s="160">
        <f>Source!X40</f>
        <v>0</v>
      </c>
      <c r="BA160" s="160">
        <f>Source!Y40</f>
        <v>0</v>
      </c>
      <c r="CD160" s="160">
        <v>2</v>
      </c>
    </row>
    <row r="162" spans="1:12" ht="15" x14ac:dyDescent="0.2">
      <c r="A162" s="212"/>
      <c r="B162" s="213"/>
      <c r="C162" s="280" t="s">
        <v>518</v>
      </c>
      <c r="D162" s="280"/>
      <c r="E162" s="280"/>
      <c r="F162" s="280"/>
      <c r="G162" s="280"/>
      <c r="H162" s="280"/>
      <c r="I162" s="201"/>
      <c r="J162" s="212"/>
      <c r="K162" s="214"/>
      <c r="L162" s="201">
        <f>L164+L165+L171+L175</f>
        <v>21812.28</v>
      </c>
    </row>
    <row r="163" spans="1:12" ht="14.25" x14ac:dyDescent="0.2">
      <c r="A163" s="215"/>
      <c r="B163" s="216"/>
      <c r="C163" s="279" t="s">
        <v>519</v>
      </c>
      <c r="D163" s="276"/>
      <c r="E163" s="276"/>
      <c r="F163" s="276"/>
      <c r="G163" s="276"/>
      <c r="H163" s="276"/>
      <c r="I163" s="197"/>
      <c r="J163" s="215"/>
      <c r="K163" s="196"/>
      <c r="L163" s="197"/>
    </row>
    <row r="164" spans="1:12" ht="14.25" x14ac:dyDescent="0.2">
      <c r="A164" s="215"/>
      <c r="B164" s="216"/>
      <c r="C164" s="276" t="s">
        <v>520</v>
      </c>
      <c r="D164" s="276"/>
      <c r="E164" s="276"/>
      <c r="F164" s="276"/>
      <c r="G164" s="276"/>
      <c r="H164" s="276"/>
      <c r="I164" s="197"/>
      <c r="J164" s="215"/>
      <c r="K164" s="196"/>
      <c r="L164" s="197">
        <f>SUM(AR52:AR160)</f>
        <v>3526.74</v>
      </c>
    </row>
    <row r="165" spans="1:12" ht="14.25" hidden="1" x14ac:dyDescent="0.2">
      <c r="A165" s="215"/>
      <c r="B165" s="216"/>
      <c r="C165" s="276" t="s">
        <v>521</v>
      </c>
      <c r="D165" s="276"/>
      <c r="E165" s="276"/>
      <c r="F165" s="276"/>
      <c r="G165" s="276"/>
      <c r="H165" s="276"/>
      <c r="I165" s="197"/>
      <c r="J165" s="215"/>
      <c r="K165" s="196"/>
      <c r="L165" s="197">
        <f>L167+L170+L169</f>
        <v>366.97</v>
      </c>
    </row>
    <row r="166" spans="1:12" ht="14.25" hidden="1" x14ac:dyDescent="0.2">
      <c r="A166" s="215"/>
      <c r="B166" s="216"/>
      <c r="C166" s="279" t="s">
        <v>522</v>
      </c>
      <c r="D166" s="276"/>
      <c r="E166" s="276"/>
      <c r="F166" s="276"/>
      <c r="G166" s="276"/>
      <c r="H166" s="276"/>
      <c r="I166" s="197"/>
      <c r="J166" s="215"/>
      <c r="K166" s="196"/>
      <c r="L166" s="197"/>
    </row>
    <row r="167" spans="1:12" ht="14.25" x14ac:dyDescent="0.2">
      <c r="A167" s="215"/>
      <c r="B167" s="216"/>
      <c r="C167" s="276" t="s">
        <v>521</v>
      </c>
      <c r="D167" s="276"/>
      <c r="E167" s="276"/>
      <c r="F167" s="276"/>
      <c r="G167" s="276"/>
      <c r="H167" s="276"/>
      <c r="I167" s="197"/>
      <c r="J167" s="215"/>
      <c r="K167" s="196"/>
      <c r="L167" s="197">
        <f>SUM(AO52:AO160)</f>
        <v>216.94</v>
      </c>
    </row>
    <row r="168" spans="1:12" ht="14.25" hidden="1" x14ac:dyDescent="0.2">
      <c r="A168" s="215"/>
      <c r="B168" s="216"/>
      <c r="C168" s="279" t="s">
        <v>523</v>
      </c>
      <c r="D168" s="276"/>
      <c r="E168" s="276"/>
      <c r="F168" s="276"/>
      <c r="G168" s="276"/>
      <c r="H168" s="276"/>
      <c r="I168" s="197"/>
      <c r="J168" s="215"/>
      <c r="K168" s="196"/>
      <c r="L168" s="197"/>
    </row>
    <row r="169" spans="1:12" ht="14.25" x14ac:dyDescent="0.2">
      <c r="A169" s="215"/>
      <c r="B169" s="216"/>
      <c r="C169" s="276" t="s">
        <v>524</v>
      </c>
      <c r="D169" s="276"/>
      <c r="E169" s="276"/>
      <c r="F169" s="276"/>
      <c r="G169" s="276"/>
      <c r="H169" s="276"/>
      <c r="I169" s="197"/>
      <c r="J169" s="215"/>
      <c r="K169" s="196"/>
      <c r="L169" s="197">
        <f>SUM(AT52:AT160)</f>
        <v>150.03</v>
      </c>
    </row>
    <row r="170" spans="1:12" ht="14.25" hidden="1" x14ac:dyDescent="0.2">
      <c r="A170" s="215"/>
      <c r="B170" s="216"/>
      <c r="C170" s="276" t="s">
        <v>525</v>
      </c>
      <c r="D170" s="276"/>
      <c r="E170" s="276"/>
      <c r="F170" s="276"/>
      <c r="G170" s="276"/>
      <c r="H170" s="276"/>
      <c r="I170" s="197"/>
      <c r="J170" s="215"/>
      <c r="K170" s="196"/>
      <c r="L170" s="197">
        <f>SUM(AV52:AV160)</f>
        <v>0</v>
      </c>
    </row>
    <row r="171" spans="1:12" ht="14.25" x14ac:dyDescent="0.2">
      <c r="A171" s="215"/>
      <c r="B171" s="216"/>
      <c r="C171" s="276" t="s">
        <v>526</v>
      </c>
      <c r="D171" s="276"/>
      <c r="E171" s="276"/>
      <c r="F171" s="276"/>
      <c r="G171" s="276"/>
      <c r="H171" s="276"/>
      <c r="I171" s="197"/>
      <c r="J171" s="215"/>
      <c r="K171" s="196"/>
      <c r="L171" s="197">
        <f>L173+L174</f>
        <v>17918.57</v>
      </c>
    </row>
    <row r="172" spans="1:12" ht="14.25" x14ac:dyDescent="0.2">
      <c r="A172" s="215"/>
      <c r="B172" s="216"/>
      <c r="C172" s="279" t="s">
        <v>522</v>
      </c>
      <c r="D172" s="276"/>
      <c r="E172" s="276"/>
      <c r="F172" s="276"/>
      <c r="G172" s="276"/>
      <c r="H172" s="276"/>
      <c r="I172" s="197"/>
      <c r="J172" s="215"/>
      <c r="K172" s="196"/>
      <c r="L172" s="197"/>
    </row>
    <row r="173" spans="1:12" ht="14.25" x14ac:dyDescent="0.2">
      <c r="A173" s="215"/>
      <c r="B173" s="216"/>
      <c r="C173" s="276" t="s">
        <v>527</v>
      </c>
      <c r="D173" s="276"/>
      <c r="E173" s="276"/>
      <c r="F173" s="276"/>
      <c r="G173" s="276"/>
      <c r="H173" s="276"/>
      <c r="I173" s="197"/>
      <c r="J173" s="215"/>
      <c r="K173" s="196"/>
      <c r="L173" s="197">
        <f>SUM(AW52:AW160)-SUM(BK52:BK160)</f>
        <v>17918.57</v>
      </c>
    </row>
    <row r="174" spans="1:12" ht="14.25" hidden="1" x14ac:dyDescent="0.2">
      <c r="A174" s="215"/>
      <c r="B174" s="216"/>
      <c r="C174" s="276" t="s">
        <v>528</v>
      </c>
      <c r="D174" s="276"/>
      <c r="E174" s="276"/>
      <c r="F174" s="276"/>
      <c r="G174" s="276"/>
      <c r="H174" s="276"/>
      <c r="I174" s="197"/>
      <c r="J174" s="215"/>
      <c r="K174" s="196"/>
      <c r="L174" s="197">
        <f>SUM(BC52:BC160)</f>
        <v>0</v>
      </c>
    </row>
    <row r="175" spans="1:12" ht="14.25" hidden="1" x14ac:dyDescent="0.2">
      <c r="A175" s="215"/>
      <c r="B175" s="216"/>
      <c r="C175" s="276" t="s">
        <v>529</v>
      </c>
      <c r="D175" s="276"/>
      <c r="E175" s="276"/>
      <c r="F175" s="276"/>
      <c r="G175" s="276"/>
      <c r="H175" s="276"/>
      <c r="I175" s="197"/>
      <c r="J175" s="215"/>
      <c r="K175" s="196"/>
      <c r="L175" s="197">
        <f>SUM(BB52:BB160)</f>
        <v>0</v>
      </c>
    </row>
    <row r="176" spans="1:12" ht="14.25" x14ac:dyDescent="0.2">
      <c r="A176" s="215"/>
      <c r="B176" s="216"/>
      <c r="C176" s="276" t="s">
        <v>530</v>
      </c>
      <c r="D176" s="276"/>
      <c r="E176" s="276"/>
      <c r="F176" s="276"/>
      <c r="G176" s="276"/>
      <c r="H176" s="276"/>
      <c r="I176" s="197"/>
      <c r="J176" s="215"/>
      <c r="K176" s="196"/>
      <c r="L176" s="197">
        <f>SUM(AR52:AR160)+SUM(AT52:AT160)+SUM(AV52:AV160)</f>
        <v>3676.77</v>
      </c>
    </row>
    <row r="177" spans="1:12" ht="14.25" x14ac:dyDescent="0.2">
      <c r="A177" s="215"/>
      <c r="B177" s="216"/>
      <c r="C177" s="276" t="s">
        <v>531</v>
      </c>
      <c r="D177" s="276"/>
      <c r="E177" s="276"/>
      <c r="F177" s="276"/>
      <c r="G177" s="276"/>
      <c r="H177" s="276"/>
      <c r="I177" s="197"/>
      <c r="J177" s="215"/>
      <c r="K177" s="196"/>
      <c r="L177" s="197">
        <f>SUM(AZ52:AZ160)</f>
        <v>3566.46</v>
      </c>
    </row>
    <row r="178" spans="1:12" ht="14.25" x14ac:dyDescent="0.2">
      <c r="A178" s="215"/>
      <c r="B178" s="216"/>
      <c r="C178" s="276" t="s">
        <v>532</v>
      </c>
      <c r="D178" s="276"/>
      <c r="E178" s="276"/>
      <c r="F178" s="276"/>
      <c r="G178" s="276"/>
      <c r="H178" s="276"/>
      <c r="I178" s="197"/>
      <c r="J178" s="215"/>
      <c r="K178" s="196"/>
      <c r="L178" s="197">
        <f>SUM(BA52:BA160)</f>
        <v>1875.1499999999999</v>
      </c>
    </row>
    <row r="179" spans="1:12" ht="14.25" hidden="1" x14ac:dyDescent="0.2">
      <c r="A179" s="215"/>
      <c r="B179" s="216"/>
      <c r="C179" s="276" t="s">
        <v>533</v>
      </c>
      <c r="D179" s="276"/>
      <c r="E179" s="276"/>
      <c r="F179" s="276"/>
      <c r="G179" s="276"/>
      <c r="H179" s="276"/>
      <c r="I179" s="197"/>
      <c r="J179" s="215"/>
      <c r="K179" s="196"/>
      <c r="L179" s="197">
        <f>L181+L182</f>
        <v>0</v>
      </c>
    </row>
    <row r="180" spans="1:12" ht="14.25" hidden="1" x14ac:dyDescent="0.2">
      <c r="A180" s="215"/>
      <c r="B180" s="216"/>
      <c r="C180" s="279" t="s">
        <v>519</v>
      </c>
      <c r="D180" s="276"/>
      <c r="E180" s="276"/>
      <c r="F180" s="276"/>
      <c r="G180" s="276"/>
      <c r="H180" s="276"/>
      <c r="I180" s="197"/>
      <c r="J180" s="215"/>
      <c r="K180" s="196"/>
      <c r="L180" s="197"/>
    </row>
    <row r="181" spans="1:12" ht="14.25" hidden="1" x14ac:dyDescent="0.2">
      <c r="A181" s="215"/>
      <c r="B181" s="216"/>
      <c r="C181" s="276" t="s">
        <v>534</v>
      </c>
      <c r="D181" s="276"/>
      <c r="E181" s="276"/>
      <c r="F181" s="276"/>
      <c r="G181" s="276"/>
      <c r="H181" s="276"/>
      <c r="I181" s="197"/>
      <c r="J181" s="215"/>
      <c r="K181" s="196"/>
      <c r="L181" s="197">
        <f>SUM(BK52:BK160)</f>
        <v>0</v>
      </c>
    </row>
    <row r="182" spans="1:12" ht="14.25" hidden="1" x14ac:dyDescent="0.2">
      <c r="A182" s="215"/>
      <c r="B182" s="216"/>
      <c r="C182" s="276" t="s">
        <v>535</v>
      </c>
      <c r="D182" s="276"/>
      <c r="E182" s="276"/>
      <c r="F182" s="276"/>
      <c r="G182" s="276"/>
      <c r="H182" s="276"/>
      <c r="I182" s="197"/>
      <c r="J182" s="215"/>
      <c r="K182" s="196"/>
      <c r="L182" s="197">
        <f>SUM(BD52:BD160)</f>
        <v>0</v>
      </c>
    </row>
    <row r="183" spans="1:12" ht="14.25" hidden="1" x14ac:dyDescent="0.2">
      <c r="A183" s="215"/>
      <c r="B183" s="216"/>
      <c r="C183" s="276" t="s">
        <v>536</v>
      </c>
      <c r="D183" s="276"/>
      <c r="E183" s="276"/>
      <c r="F183" s="276"/>
      <c r="G183" s="276"/>
      <c r="H183" s="276"/>
      <c r="I183" s="197"/>
      <c r="J183" s="215"/>
      <c r="K183" s="196"/>
      <c r="L183" s="197"/>
    </row>
    <row r="184" spans="1:12" ht="14.25" hidden="1" x14ac:dyDescent="0.2">
      <c r="A184" s="215"/>
      <c r="B184" s="216"/>
      <c r="C184" s="276" t="s">
        <v>536</v>
      </c>
      <c r="D184" s="276"/>
      <c r="E184" s="276"/>
      <c r="F184" s="276"/>
      <c r="G184" s="276"/>
      <c r="H184" s="276"/>
      <c r="I184" s="197"/>
      <c r="J184" s="215"/>
      <c r="K184" s="196"/>
      <c r="L184" s="197">
        <f>SUM(BQ52:BQ160)</f>
        <v>0</v>
      </c>
    </row>
    <row r="185" spans="1:12" ht="14.25" hidden="1" x14ac:dyDescent="0.2">
      <c r="A185" s="215"/>
      <c r="B185" s="216"/>
      <c r="C185" s="276" t="s">
        <v>537</v>
      </c>
      <c r="D185" s="276"/>
      <c r="E185" s="276"/>
      <c r="F185" s="276"/>
      <c r="G185" s="276"/>
      <c r="H185" s="276"/>
      <c r="I185" s="197"/>
      <c r="J185" s="215"/>
      <c r="K185" s="196"/>
      <c r="L185" s="197">
        <f>SUM(BO52:BO160)</f>
        <v>0</v>
      </c>
    </row>
    <row r="186" spans="1:12" ht="15" x14ac:dyDescent="0.2">
      <c r="A186" s="212"/>
      <c r="B186" s="213"/>
      <c r="C186" s="280" t="s">
        <v>538</v>
      </c>
      <c r="D186" s="280"/>
      <c r="E186" s="280"/>
      <c r="F186" s="280"/>
      <c r="G186" s="280"/>
      <c r="H186" s="280"/>
      <c r="I186" s="201"/>
      <c r="J186" s="212"/>
      <c r="K186" s="214"/>
      <c r="L186" s="201">
        <f>L162+L177+L178+L179+L184+L185</f>
        <v>27253.89</v>
      </c>
    </row>
    <row r="187" spans="1:12" ht="14.25" x14ac:dyDescent="0.2">
      <c r="A187" s="215"/>
      <c r="B187" s="216"/>
      <c r="C187" s="279" t="s">
        <v>539</v>
      </c>
      <c r="D187" s="276"/>
      <c r="E187" s="276"/>
      <c r="F187" s="276"/>
      <c r="G187" s="276"/>
      <c r="H187" s="276"/>
      <c r="I187" s="197"/>
      <c r="J187" s="215"/>
      <c r="K187" s="196"/>
      <c r="L187" s="197"/>
    </row>
    <row r="188" spans="1:12" ht="14.25" x14ac:dyDescent="0.2">
      <c r="A188" s="215"/>
      <c r="B188" s="216"/>
      <c r="C188" s="276" t="s">
        <v>540</v>
      </c>
      <c r="D188" s="276"/>
      <c r="E188" s="276"/>
      <c r="F188" s="276"/>
      <c r="G188" s="276"/>
      <c r="H188" s="276"/>
      <c r="I188" s="197"/>
      <c r="J188" s="215"/>
      <c r="K188" s="196"/>
      <c r="L188" s="197">
        <f>SUM(AX52:AX160)</f>
        <v>16098.24</v>
      </c>
    </row>
    <row r="189" spans="1:12" ht="14.25" hidden="1" x14ac:dyDescent="0.2">
      <c r="A189" s="215"/>
      <c r="B189" s="216"/>
      <c r="C189" s="276" t="s">
        <v>541</v>
      </c>
      <c r="D189" s="276"/>
      <c r="E189" s="276"/>
      <c r="F189" s="276"/>
      <c r="G189" s="276"/>
      <c r="H189" s="276"/>
      <c r="I189" s="197"/>
      <c r="J189" s="215"/>
      <c r="K189" s="196"/>
      <c r="L189" s="197">
        <f>SUM(AY52:AY160)</f>
        <v>0</v>
      </c>
    </row>
    <row r="190" spans="1:12" ht="14.25" x14ac:dyDescent="0.2">
      <c r="A190" s="215"/>
      <c r="B190" s="216"/>
      <c r="C190" s="276" t="s">
        <v>542</v>
      </c>
      <c r="D190" s="276"/>
      <c r="E190" s="276"/>
      <c r="F190" s="277"/>
      <c r="G190" s="200">
        <f>Source!F64</f>
        <v>4.3516000000000004</v>
      </c>
      <c r="H190" s="215"/>
      <c r="I190" s="215"/>
      <c r="J190" s="215"/>
      <c r="K190" s="215"/>
      <c r="L190" s="215"/>
    </row>
    <row r="191" spans="1:12" ht="14.25" x14ac:dyDescent="0.2">
      <c r="A191" s="215"/>
      <c r="B191" s="216"/>
      <c r="C191" s="276" t="s">
        <v>543</v>
      </c>
      <c r="D191" s="276"/>
      <c r="E191" s="276"/>
      <c r="F191" s="277"/>
      <c r="G191" s="200">
        <f>Source!F65</f>
        <v>0.1598</v>
      </c>
      <c r="H191" s="215"/>
      <c r="I191" s="215"/>
      <c r="J191" s="215"/>
      <c r="K191" s="215"/>
      <c r="L191" s="215"/>
    </row>
    <row r="194" spans="1:12" ht="15" x14ac:dyDescent="0.2">
      <c r="A194" s="217"/>
      <c r="B194" s="218"/>
      <c r="C194" s="281" t="s">
        <v>544</v>
      </c>
      <c r="D194" s="281"/>
      <c r="E194" s="281"/>
      <c r="F194" s="281"/>
      <c r="G194" s="281"/>
      <c r="H194" s="281"/>
      <c r="I194" s="219"/>
      <c r="J194" s="217"/>
      <c r="K194" s="220"/>
      <c r="L194" s="219"/>
    </row>
    <row r="196" spans="1:12" ht="15" x14ac:dyDescent="0.2">
      <c r="A196" s="212"/>
      <c r="B196" s="213"/>
      <c r="C196" s="280" t="s">
        <v>545</v>
      </c>
      <c r="D196" s="280"/>
      <c r="E196" s="280"/>
      <c r="F196" s="280"/>
      <c r="G196" s="280"/>
      <c r="H196" s="280"/>
      <c r="I196" s="201"/>
      <c r="J196" s="212"/>
      <c r="K196" s="214"/>
      <c r="L196" s="201">
        <f>L198+L213+L214</f>
        <v>16098.24</v>
      </c>
    </row>
    <row r="197" spans="1:12" ht="14.25" x14ac:dyDescent="0.2">
      <c r="A197" s="215"/>
      <c r="B197" s="216"/>
      <c r="C197" s="279" t="s">
        <v>519</v>
      </c>
      <c r="D197" s="276"/>
      <c r="E197" s="276"/>
      <c r="F197" s="276"/>
      <c r="G197" s="276"/>
      <c r="H197" s="276"/>
      <c r="I197" s="197"/>
      <c r="J197" s="215"/>
      <c r="K197" s="196"/>
      <c r="L197" s="197"/>
    </row>
    <row r="198" spans="1:12" ht="14.25" x14ac:dyDescent="0.2">
      <c r="A198" s="215"/>
      <c r="B198" s="216"/>
      <c r="C198" s="276" t="s">
        <v>546</v>
      </c>
      <c r="D198" s="276"/>
      <c r="E198" s="276"/>
      <c r="F198" s="276"/>
      <c r="G198" s="276"/>
      <c r="H198" s="276"/>
      <c r="I198" s="197"/>
      <c r="J198" s="215"/>
      <c r="K198" s="196"/>
      <c r="L198" s="197">
        <f>L200+L201+L207+L211</f>
        <v>16098.24</v>
      </c>
    </row>
    <row r="199" spans="1:12" ht="14.25" x14ac:dyDescent="0.2">
      <c r="A199" s="215"/>
      <c r="B199" s="216"/>
      <c r="C199" s="279" t="s">
        <v>519</v>
      </c>
      <c r="D199" s="276"/>
      <c r="E199" s="276"/>
      <c r="F199" s="276"/>
      <c r="G199" s="276"/>
      <c r="H199" s="276"/>
      <c r="I199" s="197"/>
      <c r="J199" s="215"/>
      <c r="K199" s="196"/>
      <c r="L199" s="197"/>
    </row>
    <row r="200" spans="1:12" ht="14.25" hidden="1" x14ac:dyDescent="0.2">
      <c r="A200" s="215"/>
      <c r="B200" s="216"/>
      <c r="C200" s="276" t="s">
        <v>547</v>
      </c>
      <c r="D200" s="276"/>
      <c r="E200" s="276"/>
      <c r="F200" s="276"/>
      <c r="G200" s="276"/>
      <c r="H200" s="276"/>
      <c r="I200" s="197"/>
      <c r="J200" s="215"/>
      <c r="K200" s="196"/>
      <c r="L200" s="197">
        <f>SUMIF(CD51:CD192, 1, AR51:AR192)</f>
        <v>0</v>
      </c>
    </row>
    <row r="201" spans="1:12" ht="14.25" hidden="1" x14ac:dyDescent="0.2">
      <c r="A201" s="215"/>
      <c r="B201" s="216"/>
      <c r="C201" s="276" t="s">
        <v>521</v>
      </c>
      <c r="D201" s="276"/>
      <c r="E201" s="276"/>
      <c r="F201" s="276"/>
      <c r="G201" s="276"/>
      <c r="H201" s="276"/>
      <c r="I201" s="197"/>
      <c r="J201" s="215"/>
      <c r="K201" s="196"/>
      <c r="L201" s="197">
        <f>L203+L206+L205</f>
        <v>0</v>
      </c>
    </row>
    <row r="202" spans="1:12" ht="14.25" hidden="1" x14ac:dyDescent="0.2">
      <c r="A202" s="215"/>
      <c r="B202" s="216"/>
      <c r="C202" s="279" t="s">
        <v>522</v>
      </c>
      <c r="D202" s="276"/>
      <c r="E202" s="276"/>
      <c r="F202" s="276"/>
      <c r="G202" s="276"/>
      <c r="H202" s="276"/>
      <c r="I202" s="197"/>
      <c r="J202" s="215"/>
      <c r="K202" s="196"/>
      <c r="L202" s="197"/>
    </row>
    <row r="203" spans="1:12" ht="14.25" hidden="1" x14ac:dyDescent="0.2">
      <c r="A203" s="215"/>
      <c r="B203" s="216"/>
      <c r="C203" s="276" t="s">
        <v>521</v>
      </c>
      <c r="D203" s="276"/>
      <c r="E203" s="276"/>
      <c r="F203" s="276"/>
      <c r="G203" s="276"/>
      <c r="H203" s="276"/>
      <c r="I203" s="197"/>
      <c r="J203" s="215"/>
      <c r="K203" s="196"/>
      <c r="L203" s="197">
        <f>SUMIF(CD51:CD192, 1, AO51:AO192)</f>
        <v>0</v>
      </c>
    </row>
    <row r="204" spans="1:12" ht="14.25" hidden="1" x14ac:dyDescent="0.2">
      <c r="A204" s="215"/>
      <c r="B204" s="216"/>
      <c r="C204" s="279" t="s">
        <v>523</v>
      </c>
      <c r="D204" s="276"/>
      <c r="E204" s="276"/>
      <c r="F204" s="276"/>
      <c r="G204" s="276"/>
      <c r="H204" s="276"/>
      <c r="I204" s="197"/>
      <c r="J204" s="215"/>
      <c r="K204" s="196"/>
      <c r="L204" s="197"/>
    </row>
    <row r="205" spans="1:12" ht="14.25" hidden="1" x14ac:dyDescent="0.2">
      <c r="A205" s="215"/>
      <c r="B205" s="216"/>
      <c r="C205" s="276" t="s">
        <v>524</v>
      </c>
      <c r="D205" s="276"/>
      <c r="E205" s="276"/>
      <c r="F205" s="276"/>
      <c r="G205" s="276"/>
      <c r="H205" s="276"/>
      <c r="I205" s="197"/>
      <c r="J205" s="215"/>
      <c r="K205" s="196"/>
      <c r="L205" s="197">
        <f>SUMIF(CD51:CD192, 1, AT51:AT192)</f>
        <v>0</v>
      </c>
    </row>
    <row r="206" spans="1:12" ht="14.25" hidden="1" x14ac:dyDescent="0.2">
      <c r="A206" s="215"/>
      <c r="B206" s="216"/>
      <c r="C206" s="276" t="s">
        <v>525</v>
      </c>
      <c r="D206" s="276"/>
      <c r="E206" s="276"/>
      <c r="F206" s="276"/>
      <c r="G206" s="276"/>
      <c r="H206" s="276"/>
      <c r="I206" s="197"/>
      <c r="J206" s="215"/>
      <c r="K206" s="196"/>
      <c r="L206" s="197">
        <f>SUMIF(CD51:CD192, 1, AV51:AV192)</f>
        <v>0</v>
      </c>
    </row>
    <row r="207" spans="1:12" ht="14.25" x14ac:dyDescent="0.2">
      <c r="A207" s="215"/>
      <c r="B207" s="216"/>
      <c r="C207" s="276" t="s">
        <v>526</v>
      </c>
      <c r="D207" s="276"/>
      <c r="E207" s="276"/>
      <c r="F207" s="276"/>
      <c r="G207" s="276"/>
      <c r="H207" s="276"/>
      <c r="I207" s="197"/>
      <c r="J207" s="215"/>
      <c r="K207" s="196"/>
      <c r="L207" s="197">
        <f>L209+L210</f>
        <v>16098.24</v>
      </c>
    </row>
    <row r="208" spans="1:12" ht="14.25" x14ac:dyDescent="0.2">
      <c r="A208" s="215"/>
      <c r="B208" s="216"/>
      <c r="C208" s="279" t="s">
        <v>522</v>
      </c>
      <c r="D208" s="276"/>
      <c r="E208" s="276"/>
      <c r="F208" s="276"/>
      <c r="G208" s="276"/>
      <c r="H208" s="276"/>
      <c r="I208" s="197"/>
      <c r="J208" s="215"/>
      <c r="K208" s="196"/>
      <c r="L208" s="197"/>
    </row>
    <row r="209" spans="1:12" ht="14.25" x14ac:dyDescent="0.2">
      <c r="A209" s="215"/>
      <c r="B209" s="216"/>
      <c r="C209" s="276" t="s">
        <v>527</v>
      </c>
      <c r="D209" s="276"/>
      <c r="E209" s="276"/>
      <c r="F209" s="276"/>
      <c r="G209" s="276"/>
      <c r="H209" s="276"/>
      <c r="I209" s="197"/>
      <c r="J209" s="215"/>
      <c r="K209" s="196"/>
      <c r="L209" s="197">
        <f>SUMIF(CD51:CD192, 1, AW51:AW192)-SUMIF(CD51:CD192, 1, BK51:BK192)</f>
        <v>16098.24</v>
      </c>
    </row>
    <row r="210" spans="1:12" ht="14.25" hidden="1" x14ac:dyDescent="0.2">
      <c r="A210" s="215"/>
      <c r="B210" s="216"/>
      <c r="C210" s="276" t="s">
        <v>528</v>
      </c>
      <c r="D210" s="276"/>
      <c r="E210" s="276"/>
      <c r="F210" s="276"/>
      <c r="G210" s="276"/>
      <c r="H210" s="276"/>
      <c r="I210" s="197"/>
      <c r="J210" s="215"/>
      <c r="K210" s="196"/>
      <c r="L210" s="197">
        <f>SUMIF(CD51:CD192, 1, BC51:BC192)</f>
        <v>0</v>
      </c>
    </row>
    <row r="211" spans="1:12" ht="14.25" hidden="1" x14ac:dyDescent="0.2">
      <c r="A211" s="215"/>
      <c r="B211" s="216"/>
      <c r="C211" s="276" t="s">
        <v>529</v>
      </c>
      <c r="D211" s="276"/>
      <c r="E211" s="276"/>
      <c r="F211" s="276"/>
      <c r="G211" s="276"/>
      <c r="H211" s="276"/>
      <c r="I211" s="197"/>
      <c r="J211" s="215"/>
      <c r="K211" s="196"/>
      <c r="L211" s="197">
        <f>SUMIF(CD51:CD192, 1, BB51:BB192)</f>
        <v>0</v>
      </c>
    </row>
    <row r="212" spans="1:12" ht="14.25" hidden="1" x14ac:dyDescent="0.2">
      <c r="A212" s="215"/>
      <c r="B212" s="216"/>
      <c r="C212" s="276" t="s">
        <v>548</v>
      </c>
      <c r="D212" s="276"/>
      <c r="E212" s="276"/>
      <c r="F212" s="276"/>
      <c r="G212" s="276"/>
      <c r="H212" s="276"/>
      <c r="I212" s="197"/>
      <c r="J212" s="215"/>
      <c r="K212" s="196"/>
      <c r="L212" s="197">
        <f>SUMIF(CD51:CD192, 1, AR51:AR192)+SUMIF(CD51:CD192, 1, AT51:AT192)+SUMIF(CD51:CD192, 1, AV51:AV192)</f>
        <v>0</v>
      </c>
    </row>
    <row r="213" spans="1:12" ht="14.25" hidden="1" x14ac:dyDescent="0.2">
      <c r="A213" s="215"/>
      <c r="B213" s="216"/>
      <c r="C213" s="276" t="s">
        <v>549</v>
      </c>
      <c r="D213" s="276"/>
      <c r="E213" s="276"/>
      <c r="F213" s="276"/>
      <c r="G213" s="276"/>
      <c r="H213" s="276"/>
      <c r="I213" s="197"/>
      <c r="J213" s="215"/>
      <c r="K213" s="196"/>
      <c r="L213" s="197">
        <f>SUMIF(CD51:CD192, 1, AZ51:AZ192)</f>
        <v>0</v>
      </c>
    </row>
    <row r="214" spans="1:12" ht="14.25" hidden="1" x14ac:dyDescent="0.2">
      <c r="A214" s="215"/>
      <c r="B214" s="216"/>
      <c r="C214" s="276" t="s">
        <v>550</v>
      </c>
      <c r="D214" s="276"/>
      <c r="E214" s="276"/>
      <c r="F214" s="276"/>
      <c r="G214" s="276"/>
      <c r="H214" s="276"/>
      <c r="I214" s="197"/>
      <c r="J214" s="215"/>
      <c r="K214" s="196"/>
      <c r="L214" s="197">
        <f>SUMIF(CD51:CD192, 1, BA51:BA192)</f>
        <v>0</v>
      </c>
    </row>
    <row r="216" spans="1:12" ht="15" x14ac:dyDescent="0.2">
      <c r="A216" s="212"/>
      <c r="B216" s="213"/>
      <c r="C216" s="280" t="s">
        <v>551</v>
      </c>
      <c r="D216" s="280"/>
      <c r="E216" s="280"/>
      <c r="F216" s="280"/>
      <c r="G216" s="280"/>
      <c r="H216" s="280"/>
      <c r="I216" s="201"/>
      <c r="J216" s="212"/>
      <c r="K216" s="214"/>
      <c r="L216" s="201">
        <f>L218+L233+L234</f>
        <v>11155.65</v>
      </c>
    </row>
    <row r="217" spans="1:12" ht="14.25" x14ac:dyDescent="0.2">
      <c r="A217" s="215"/>
      <c r="B217" s="216"/>
      <c r="C217" s="279" t="s">
        <v>519</v>
      </c>
      <c r="D217" s="276"/>
      <c r="E217" s="276"/>
      <c r="F217" s="276"/>
      <c r="G217" s="276"/>
      <c r="H217" s="276"/>
      <c r="I217" s="197"/>
      <c r="J217" s="215"/>
      <c r="K217" s="196"/>
      <c r="L217" s="197"/>
    </row>
    <row r="218" spans="1:12" ht="14.25" x14ac:dyDescent="0.2">
      <c r="A218" s="215"/>
      <c r="B218" s="216"/>
      <c r="C218" s="276" t="s">
        <v>546</v>
      </c>
      <c r="D218" s="276"/>
      <c r="E218" s="276"/>
      <c r="F218" s="276"/>
      <c r="G218" s="276"/>
      <c r="H218" s="276"/>
      <c r="I218" s="197"/>
      <c r="J218" s="215"/>
      <c r="K218" s="196"/>
      <c r="L218" s="197">
        <f>L220+L221+L227+L231</f>
        <v>5714.04</v>
      </c>
    </row>
    <row r="219" spans="1:12" ht="14.25" x14ac:dyDescent="0.2">
      <c r="A219" s="215"/>
      <c r="B219" s="216"/>
      <c r="C219" s="279" t="s">
        <v>519</v>
      </c>
      <c r="D219" s="276"/>
      <c r="E219" s="276"/>
      <c r="F219" s="276"/>
      <c r="G219" s="276"/>
      <c r="H219" s="276"/>
      <c r="I219" s="197"/>
      <c r="J219" s="215"/>
      <c r="K219" s="196"/>
      <c r="L219" s="197"/>
    </row>
    <row r="220" spans="1:12" ht="14.25" x14ac:dyDescent="0.2">
      <c r="A220" s="215"/>
      <c r="B220" s="216"/>
      <c r="C220" s="276" t="s">
        <v>547</v>
      </c>
      <c r="D220" s="276"/>
      <c r="E220" s="276"/>
      <c r="F220" s="276"/>
      <c r="G220" s="276"/>
      <c r="H220" s="276"/>
      <c r="I220" s="197"/>
      <c r="J220" s="215"/>
      <c r="K220" s="196"/>
      <c r="L220" s="197">
        <f>SUMIF(CD51:CD214, 2, AR51:AR214)</f>
        <v>3526.74</v>
      </c>
    </row>
    <row r="221" spans="1:12" ht="14.25" hidden="1" x14ac:dyDescent="0.2">
      <c r="A221" s="215"/>
      <c r="B221" s="216"/>
      <c r="C221" s="276" t="s">
        <v>521</v>
      </c>
      <c r="D221" s="276"/>
      <c r="E221" s="276"/>
      <c r="F221" s="276"/>
      <c r="G221" s="276"/>
      <c r="H221" s="276"/>
      <c r="I221" s="197"/>
      <c r="J221" s="215"/>
      <c r="K221" s="196"/>
      <c r="L221" s="197">
        <f>L223+L226+L225</f>
        <v>366.97</v>
      </c>
    </row>
    <row r="222" spans="1:12" ht="14.25" hidden="1" x14ac:dyDescent="0.2">
      <c r="A222" s="215"/>
      <c r="B222" s="216"/>
      <c r="C222" s="279" t="s">
        <v>522</v>
      </c>
      <c r="D222" s="276"/>
      <c r="E222" s="276"/>
      <c r="F222" s="276"/>
      <c r="G222" s="276"/>
      <c r="H222" s="276"/>
      <c r="I222" s="197"/>
      <c r="J222" s="215"/>
      <c r="K222" s="196"/>
      <c r="L222" s="197"/>
    </row>
    <row r="223" spans="1:12" ht="14.25" x14ac:dyDescent="0.2">
      <c r="A223" s="215"/>
      <c r="B223" s="216"/>
      <c r="C223" s="276" t="s">
        <v>521</v>
      </c>
      <c r="D223" s="276"/>
      <c r="E223" s="276"/>
      <c r="F223" s="276"/>
      <c r="G223" s="276"/>
      <c r="H223" s="276"/>
      <c r="I223" s="197"/>
      <c r="J223" s="215"/>
      <c r="K223" s="196"/>
      <c r="L223" s="197">
        <f>SUMIF(CD51:CD214, 2, AO51:AO214)</f>
        <v>216.94</v>
      </c>
    </row>
    <row r="224" spans="1:12" ht="14.25" hidden="1" x14ac:dyDescent="0.2">
      <c r="A224" s="215"/>
      <c r="B224" s="216"/>
      <c r="C224" s="279" t="s">
        <v>523</v>
      </c>
      <c r="D224" s="276"/>
      <c r="E224" s="276"/>
      <c r="F224" s="276"/>
      <c r="G224" s="276"/>
      <c r="H224" s="276"/>
      <c r="I224" s="197"/>
      <c r="J224" s="215"/>
      <c r="K224" s="196"/>
      <c r="L224" s="197"/>
    </row>
    <row r="225" spans="1:12" ht="14.25" x14ac:dyDescent="0.2">
      <c r="A225" s="215"/>
      <c r="B225" s="216"/>
      <c r="C225" s="276" t="s">
        <v>524</v>
      </c>
      <c r="D225" s="276"/>
      <c r="E225" s="276"/>
      <c r="F225" s="276"/>
      <c r="G225" s="276"/>
      <c r="H225" s="276"/>
      <c r="I225" s="197"/>
      <c r="J225" s="215"/>
      <c r="K225" s="196"/>
      <c r="L225" s="197">
        <f>SUMIF(CD51:CD214, 2, AT51:AT214)</f>
        <v>150.03</v>
      </c>
    </row>
    <row r="226" spans="1:12" ht="14.25" hidden="1" x14ac:dyDescent="0.2">
      <c r="A226" s="215"/>
      <c r="B226" s="216"/>
      <c r="C226" s="276" t="s">
        <v>525</v>
      </c>
      <c r="D226" s="276"/>
      <c r="E226" s="276"/>
      <c r="F226" s="276"/>
      <c r="G226" s="276"/>
      <c r="H226" s="276"/>
      <c r="I226" s="197"/>
      <c r="J226" s="215"/>
      <c r="K226" s="196"/>
      <c r="L226" s="197">
        <f>SUMIF(CD51:CD214, 2, AV51:AV214)</f>
        <v>0</v>
      </c>
    </row>
    <row r="227" spans="1:12" ht="14.25" x14ac:dyDescent="0.2">
      <c r="A227" s="215"/>
      <c r="B227" s="216"/>
      <c r="C227" s="276" t="s">
        <v>526</v>
      </c>
      <c r="D227" s="276"/>
      <c r="E227" s="276"/>
      <c r="F227" s="276"/>
      <c r="G227" s="276"/>
      <c r="H227" s="276"/>
      <c r="I227" s="197"/>
      <c r="J227" s="215"/>
      <c r="K227" s="196"/>
      <c r="L227" s="197">
        <f>L229+L230</f>
        <v>1820.33</v>
      </c>
    </row>
    <row r="228" spans="1:12" ht="14.25" x14ac:dyDescent="0.2">
      <c r="A228" s="215"/>
      <c r="B228" s="216"/>
      <c r="C228" s="279" t="s">
        <v>522</v>
      </c>
      <c r="D228" s="276"/>
      <c r="E228" s="276"/>
      <c r="F228" s="276"/>
      <c r="G228" s="276"/>
      <c r="H228" s="276"/>
      <c r="I228" s="197"/>
      <c r="J228" s="215"/>
      <c r="K228" s="196"/>
      <c r="L228" s="197"/>
    </row>
    <row r="229" spans="1:12" ht="14.25" x14ac:dyDescent="0.2">
      <c r="A229" s="215"/>
      <c r="B229" s="216"/>
      <c r="C229" s="276" t="s">
        <v>527</v>
      </c>
      <c r="D229" s="276"/>
      <c r="E229" s="276"/>
      <c r="F229" s="276"/>
      <c r="G229" s="276"/>
      <c r="H229" s="276"/>
      <c r="I229" s="197"/>
      <c r="J229" s="215"/>
      <c r="K229" s="196"/>
      <c r="L229" s="197">
        <f>SUMIF(CD51:CD214, 2, AW51:AW214)-SUMIF(CD51:CD214, 2, BK51:BK214)</f>
        <v>1820.33</v>
      </c>
    </row>
    <row r="230" spans="1:12" ht="14.25" hidden="1" x14ac:dyDescent="0.2">
      <c r="A230" s="215"/>
      <c r="B230" s="216"/>
      <c r="C230" s="276" t="s">
        <v>528</v>
      </c>
      <c r="D230" s="276"/>
      <c r="E230" s="276"/>
      <c r="F230" s="276"/>
      <c r="G230" s="276"/>
      <c r="H230" s="276"/>
      <c r="I230" s="197"/>
      <c r="J230" s="215"/>
      <c r="K230" s="196"/>
      <c r="L230" s="197">
        <f>SUMIF(CD51:CD214, 2, BC51:BC214)</f>
        <v>0</v>
      </c>
    </row>
    <row r="231" spans="1:12" ht="14.25" hidden="1" x14ac:dyDescent="0.2">
      <c r="A231" s="215"/>
      <c r="B231" s="216"/>
      <c r="C231" s="276" t="s">
        <v>529</v>
      </c>
      <c r="D231" s="276"/>
      <c r="E231" s="276"/>
      <c r="F231" s="276"/>
      <c r="G231" s="276"/>
      <c r="H231" s="276"/>
      <c r="I231" s="197"/>
      <c r="J231" s="215"/>
      <c r="K231" s="196"/>
      <c r="L231" s="197">
        <f>SUMIF(CD51:CD214, 2, BB51:BB214)</f>
        <v>0</v>
      </c>
    </row>
    <row r="232" spans="1:12" ht="14.25" x14ac:dyDescent="0.2">
      <c r="A232" s="215"/>
      <c r="B232" s="216"/>
      <c r="C232" s="276" t="s">
        <v>548</v>
      </c>
      <c r="D232" s="276"/>
      <c r="E232" s="276"/>
      <c r="F232" s="276"/>
      <c r="G232" s="276"/>
      <c r="H232" s="276"/>
      <c r="I232" s="197"/>
      <c r="J232" s="215"/>
      <c r="K232" s="196"/>
      <c r="L232" s="197">
        <f>SUMIF(CD51:CD214, 2, AR51:AR214)+SUMIF(CD51:CD214, 2, AT51:AT214)+SUMIF(CD51:CD214, 2, AV51:AV214)</f>
        <v>3676.77</v>
      </c>
    </row>
    <row r="233" spans="1:12" ht="14.25" x14ac:dyDescent="0.2">
      <c r="A233" s="215"/>
      <c r="B233" s="216"/>
      <c r="C233" s="276" t="s">
        <v>549</v>
      </c>
      <c r="D233" s="276"/>
      <c r="E233" s="276"/>
      <c r="F233" s="276"/>
      <c r="G233" s="276"/>
      <c r="H233" s="276"/>
      <c r="I233" s="197"/>
      <c r="J233" s="215"/>
      <c r="K233" s="196"/>
      <c r="L233" s="197">
        <f>SUMIF(CD51:CD214, 2, AZ51:AZ214)</f>
        <v>3566.46</v>
      </c>
    </row>
    <row r="234" spans="1:12" ht="14.25" x14ac:dyDescent="0.2">
      <c r="A234" s="215"/>
      <c r="B234" s="216"/>
      <c r="C234" s="276" t="s">
        <v>550</v>
      </c>
      <c r="D234" s="276"/>
      <c r="E234" s="276"/>
      <c r="F234" s="276"/>
      <c r="G234" s="276"/>
      <c r="H234" s="276"/>
      <c r="I234" s="197"/>
      <c r="J234" s="215"/>
      <c r="K234" s="196"/>
      <c r="L234" s="197">
        <f>SUMIF(CD51:CD214, 2, BA51:BA214)</f>
        <v>1875.1499999999999</v>
      </c>
    </row>
    <row r="235" spans="1:12" hidden="1" x14ac:dyDescent="0.2"/>
    <row r="236" spans="1:12" ht="15" hidden="1" x14ac:dyDescent="0.2">
      <c r="A236" s="212"/>
      <c r="B236" s="213"/>
      <c r="C236" s="280" t="s">
        <v>552</v>
      </c>
      <c r="D236" s="280"/>
      <c r="E236" s="280"/>
      <c r="F236" s="280"/>
      <c r="G236" s="280"/>
      <c r="H236" s="280"/>
      <c r="I236" s="201"/>
      <c r="J236" s="212"/>
      <c r="K236" s="214"/>
      <c r="L236" s="201">
        <f>L238+L239</f>
        <v>0</v>
      </c>
    </row>
    <row r="237" spans="1:12" ht="14.25" hidden="1" x14ac:dyDescent="0.2">
      <c r="A237" s="215"/>
      <c r="B237" s="216"/>
      <c r="C237" s="279" t="s">
        <v>519</v>
      </c>
      <c r="D237" s="276"/>
      <c r="E237" s="276"/>
      <c r="F237" s="276"/>
      <c r="G237" s="276"/>
      <c r="H237" s="276"/>
      <c r="I237" s="197"/>
      <c r="J237" s="215"/>
      <c r="K237" s="196"/>
      <c r="L237" s="197"/>
    </row>
    <row r="238" spans="1:12" ht="14.25" hidden="1" x14ac:dyDescent="0.2">
      <c r="A238" s="215"/>
      <c r="B238" s="216"/>
      <c r="C238" s="276" t="s">
        <v>534</v>
      </c>
      <c r="D238" s="276"/>
      <c r="E238" s="276"/>
      <c r="F238" s="276"/>
      <c r="G238" s="276"/>
      <c r="H238" s="276"/>
      <c r="I238" s="197"/>
      <c r="J238" s="215"/>
      <c r="K238" s="196"/>
      <c r="L238" s="197">
        <f>SUMIF(CD51:CD234, 3, BK51:BK234)</f>
        <v>0</v>
      </c>
    </row>
    <row r="239" spans="1:12" ht="14.25" hidden="1" x14ac:dyDescent="0.2">
      <c r="A239" s="215"/>
      <c r="B239" s="216"/>
      <c r="C239" s="276" t="s">
        <v>535</v>
      </c>
      <c r="D239" s="276"/>
      <c r="E239" s="276"/>
      <c r="F239" s="276"/>
      <c r="G239" s="276"/>
      <c r="H239" s="276"/>
      <c r="I239" s="197"/>
      <c r="J239" s="215"/>
      <c r="K239" s="196"/>
      <c r="L239" s="197">
        <f>SUMIF(CD51:CD234, 3, BD51:BD234)</f>
        <v>0</v>
      </c>
    </row>
    <row r="240" spans="1:12" hidden="1" x14ac:dyDescent="0.2"/>
    <row r="241" spans="1:12" ht="15" hidden="1" x14ac:dyDescent="0.2">
      <c r="A241" s="212"/>
      <c r="B241" s="213"/>
      <c r="C241" s="280" t="s">
        <v>553</v>
      </c>
      <c r="D241" s="280"/>
      <c r="E241" s="280"/>
      <c r="F241" s="280"/>
      <c r="G241" s="280"/>
      <c r="H241" s="280"/>
      <c r="I241" s="201"/>
      <c r="J241" s="212"/>
      <c r="K241" s="214"/>
      <c r="L241" s="201">
        <f>L249+L264+L265+L243+L244+L245+L246</f>
        <v>0</v>
      </c>
    </row>
    <row r="242" spans="1:12" ht="14.25" hidden="1" x14ac:dyDescent="0.2">
      <c r="A242" s="215"/>
      <c r="B242" s="216"/>
      <c r="C242" s="279" t="s">
        <v>519</v>
      </c>
      <c r="D242" s="276"/>
      <c r="E242" s="276"/>
      <c r="F242" s="276"/>
      <c r="G242" s="276"/>
      <c r="H242" s="276"/>
      <c r="I242" s="197"/>
      <c r="J242" s="215"/>
      <c r="K242" s="196"/>
      <c r="L242" s="197"/>
    </row>
    <row r="243" spans="1:12" ht="14.25" hidden="1" x14ac:dyDescent="0.2">
      <c r="A243" s="215"/>
      <c r="B243" s="216"/>
      <c r="C243" s="276" t="s">
        <v>554</v>
      </c>
      <c r="D243" s="276"/>
      <c r="E243" s="276"/>
      <c r="F243" s="276"/>
      <c r="G243" s="276"/>
      <c r="H243" s="276"/>
      <c r="I243" s="197"/>
      <c r="J243" s="215"/>
      <c r="K243" s="196"/>
      <c r="L243" s="197"/>
    </row>
    <row r="244" spans="1:12" ht="14.25" hidden="1" x14ac:dyDescent="0.2">
      <c r="A244" s="215"/>
      <c r="B244" s="216"/>
      <c r="C244" s="276" t="s">
        <v>554</v>
      </c>
      <c r="D244" s="276"/>
      <c r="E244" s="276"/>
      <c r="F244" s="276"/>
      <c r="G244" s="276"/>
      <c r="H244" s="276"/>
      <c r="I244" s="197"/>
      <c r="J244" s="215"/>
      <c r="K244" s="196"/>
      <c r="L244" s="197">
        <f>SUM(BQ51:BQ239)</f>
        <v>0</v>
      </c>
    </row>
    <row r="245" spans="1:12" ht="14.25" hidden="1" x14ac:dyDescent="0.2">
      <c r="A245" s="215"/>
      <c r="B245" s="216"/>
      <c r="C245" s="276" t="s">
        <v>555</v>
      </c>
      <c r="D245" s="276"/>
      <c r="E245" s="276"/>
      <c r="F245" s="276"/>
      <c r="G245" s="276"/>
      <c r="H245" s="276"/>
      <c r="I245" s="197"/>
      <c r="J245" s="215"/>
      <c r="K245" s="196"/>
      <c r="L245" s="197">
        <f>SUMIF(CD51:CD239, 4, BB51:BB239)+SUMIF(CD51:CD239, 4, BC51:BC239)+SUMIF(CD51:CD239, 4, BD51:BD239)</f>
        <v>0</v>
      </c>
    </row>
    <row r="246" spans="1:12" ht="14.25" hidden="1" x14ac:dyDescent="0.2">
      <c r="A246" s="215"/>
      <c r="B246" s="216"/>
      <c r="C246" s="276" t="s">
        <v>556</v>
      </c>
      <c r="D246" s="276"/>
      <c r="E246" s="276"/>
      <c r="F246" s="276"/>
      <c r="G246" s="276"/>
      <c r="H246" s="276"/>
      <c r="I246" s="197"/>
      <c r="J246" s="215"/>
      <c r="K246" s="196"/>
      <c r="L246" s="197">
        <f>SUM(BO51:BO239)</f>
        <v>0</v>
      </c>
    </row>
    <row r="247" spans="1:12" ht="14.25" hidden="1" x14ac:dyDescent="0.2">
      <c r="A247" s="215"/>
      <c r="B247" s="216"/>
      <c r="C247" s="276" t="s">
        <v>557</v>
      </c>
      <c r="D247" s="276"/>
      <c r="E247" s="276"/>
      <c r="F247" s="276"/>
      <c r="G247" s="276"/>
      <c r="H247" s="276"/>
      <c r="I247" s="197"/>
      <c r="J247" s="215"/>
      <c r="K247" s="196"/>
      <c r="L247" s="197">
        <f>L249+L264+L265</f>
        <v>0</v>
      </c>
    </row>
    <row r="248" spans="1:12" ht="14.25" hidden="1" x14ac:dyDescent="0.2">
      <c r="A248" s="215"/>
      <c r="B248" s="216"/>
      <c r="C248" s="279" t="s">
        <v>519</v>
      </c>
      <c r="D248" s="276"/>
      <c r="E248" s="276"/>
      <c r="F248" s="276"/>
      <c r="G248" s="276"/>
      <c r="H248" s="276"/>
      <c r="I248" s="197"/>
      <c r="J248" s="215"/>
      <c r="K248" s="196"/>
      <c r="L248" s="197"/>
    </row>
    <row r="249" spans="1:12" ht="14.25" hidden="1" x14ac:dyDescent="0.2">
      <c r="A249" s="215"/>
      <c r="B249" s="216"/>
      <c r="C249" s="276" t="s">
        <v>546</v>
      </c>
      <c r="D249" s="276"/>
      <c r="E249" s="276"/>
      <c r="F249" s="276"/>
      <c r="G249" s="276"/>
      <c r="H249" s="276"/>
      <c r="I249" s="197"/>
      <c r="J249" s="215"/>
      <c r="K249" s="196"/>
      <c r="L249" s="197">
        <f>L251+L252+L258+L262</f>
        <v>0</v>
      </c>
    </row>
    <row r="250" spans="1:12" ht="14.25" hidden="1" x14ac:dyDescent="0.2">
      <c r="A250" s="215"/>
      <c r="B250" s="216"/>
      <c r="C250" s="279" t="s">
        <v>519</v>
      </c>
      <c r="D250" s="276"/>
      <c r="E250" s="276"/>
      <c r="F250" s="276"/>
      <c r="G250" s="276"/>
      <c r="H250" s="276"/>
      <c r="I250" s="197"/>
      <c r="J250" s="215"/>
      <c r="K250" s="196"/>
      <c r="L250" s="197"/>
    </row>
    <row r="251" spans="1:12" ht="14.25" hidden="1" x14ac:dyDescent="0.2">
      <c r="A251" s="215"/>
      <c r="B251" s="216"/>
      <c r="C251" s="276" t="s">
        <v>547</v>
      </c>
      <c r="D251" s="276"/>
      <c r="E251" s="276"/>
      <c r="F251" s="276"/>
      <c r="G251" s="276"/>
      <c r="H251" s="276"/>
      <c r="I251" s="197"/>
      <c r="J251" s="215"/>
      <c r="K251" s="196"/>
      <c r="L251" s="197">
        <f>SUMIF(CD51:CD239, 4, AR51:AR239)</f>
        <v>0</v>
      </c>
    </row>
    <row r="252" spans="1:12" ht="14.25" hidden="1" x14ac:dyDescent="0.2">
      <c r="A252" s="215"/>
      <c r="B252" s="216"/>
      <c r="C252" s="276" t="s">
        <v>521</v>
      </c>
      <c r="D252" s="276"/>
      <c r="E252" s="276"/>
      <c r="F252" s="276"/>
      <c r="G252" s="276"/>
      <c r="H252" s="276"/>
      <c r="I252" s="197"/>
      <c r="J252" s="215"/>
      <c r="K252" s="196"/>
      <c r="L252" s="197">
        <f>L254+L257+L256</f>
        <v>0</v>
      </c>
    </row>
    <row r="253" spans="1:12" ht="14.25" hidden="1" x14ac:dyDescent="0.2">
      <c r="A253" s="215"/>
      <c r="B253" s="216"/>
      <c r="C253" s="279" t="s">
        <v>522</v>
      </c>
      <c r="D253" s="276"/>
      <c r="E253" s="276"/>
      <c r="F253" s="276"/>
      <c r="G253" s="276"/>
      <c r="H253" s="276"/>
      <c r="I253" s="197"/>
      <c r="J253" s="215"/>
      <c r="K253" s="196"/>
      <c r="L253" s="197"/>
    </row>
    <row r="254" spans="1:12" ht="14.25" hidden="1" x14ac:dyDescent="0.2">
      <c r="A254" s="215"/>
      <c r="B254" s="216"/>
      <c r="C254" s="276" t="s">
        <v>521</v>
      </c>
      <c r="D254" s="276"/>
      <c r="E254" s="276"/>
      <c r="F254" s="276"/>
      <c r="G254" s="276"/>
      <c r="H254" s="276"/>
      <c r="I254" s="197"/>
      <c r="J254" s="215"/>
      <c r="K254" s="196"/>
      <c r="L254" s="197">
        <f>SUMIF(CD51:CD239, 4, AO51:AO239)</f>
        <v>0</v>
      </c>
    </row>
    <row r="255" spans="1:12" ht="14.25" hidden="1" x14ac:dyDescent="0.2">
      <c r="A255" s="215"/>
      <c r="B255" s="216"/>
      <c r="C255" s="279" t="s">
        <v>523</v>
      </c>
      <c r="D255" s="276"/>
      <c r="E255" s="276"/>
      <c r="F255" s="276"/>
      <c r="G255" s="276"/>
      <c r="H255" s="276"/>
      <c r="I255" s="197"/>
      <c r="J255" s="215"/>
      <c r="K255" s="196"/>
      <c r="L255" s="197"/>
    </row>
    <row r="256" spans="1:12" ht="14.25" hidden="1" x14ac:dyDescent="0.2">
      <c r="A256" s="215"/>
      <c r="B256" s="216"/>
      <c r="C256" s="276" t="s">
        <v>524</v>
      </c>
      <c r="D256" s="276"/>
      <c r="E256" s="276"/>
      <c r="F256" s="276"/>
      <c r="G256" s="276"/>
      <c r="H256" s="276"/>
      <c r="I256" s="197"/>
      <c r="J256" s="215"/>
      <c r="K256" s="196"/>
      <c r="L256" s="197">
        <f>SUMIF(CD51:CD239, 4, AT51:AT239)</f>
        <v>0</v>
      </c>
    </row>
    <row r="257" spans="1:12" ht="14.25" hidden="1" x14ac:dyDescent="0.2">
      <c r="A257" s="215"/>
      <c r="B257" s="216"/>
      <c r="C257" s="276" t="s">
        <v>525</v>
      </c>
      <c r="D257" s="276"/>
      <c r="E257" s="276"/>
      <c r="F257" s="276"/>
      <c r="G257" s="276"/>
      <c r="H257" s="276"/>
      <c r="I257" s="197"/>
      <c r="J257" s="215"/>
      <c r="K257" s="196"/>
      <c r="L257" s="197">
        <f>SUMIF(CD51:CD239, 4, AV51:AV239)</f>
        <v>0</v>
      </c>
    </row>
    <row r="258" spans="1:12" ht="14.25" hidden="1" x14ac:dyDescent="0.2">
      <c r="A258" s="215"/>
      <c r="B258" s="216"/>
      <c r="C258" s="276" t="s">
        <v>526</v>
      </c>
      <c r="D258" s="276"/>
      <c r="E258" s="276"/>
      <c r="F258" s="276"/>
      <c r="G258" s="276"/>
      <c r="H258" s="276"/>
      <c r="I258" s="197"/>
      <c r="J258" s="215"/>
      <c r="K258" s="196"/>
      <c r="L258" s="197">
        <f>L260+L261</f>
        <v>0</v>
      </c>
    </row>
    <row r="259" spans="1:12" ht="14.25" hidden="1" x14ac:dyDescent="0.2">
      <c r="A259" s="215"/>
      <c r="B259" s="216"/>
      <c r="C259" s="279" t="s">
        <v>522</v>
      </c>
      <c r="D259" s="276"/>
      <c r="E259" s="276"/>
      <c r="F259" s="276"/>
      <c r="G259" s="276"/>
      <c r="H259" s="276"/>
      <c r="I259" s="197"/>
      <c r="J259" s="215"/>
      <c r="K259" s="196"/>
      <c r="L259" s="197"/>
    </row>
    <row r="260" spans="1:12" ht="14.25" hidden="1" x14ac:dyDescent="0.2">
      <c r="A260" s="215"/>
      <c r="B260" s="216"/>
      <c r="C260" s="276" t="s">
        <v>527</v>
      </c>
      <c r="D260" s="276"/>
      <c r="E260" s="276"/>
      <c r="F260" s="276"/>
      <c r="G260" s="276"/>
      <c r="H260" s="276"/>
      <c r="I260" s="197"/>
      <c r="J260" s="215"/>
      <c r="K260" s="196"/>
      <c r="L260" s="197">
        <f>SUMIF(CD51:CD239, 4, AW51:AW239)-SUMIF(CD51:CD239, 4, BK51:BK239)</f>
        <v>0</v>
      </c>
    </row>
    <row r="261" spans="1:12" ht="14.25" hidden="1" x14ac:dyDescent="0.2">
      <c r="A261" s="215"/>
      <c r="B261" s="216"/>
      <c r="C261" s="276" t="s">
        <v>528</v>
      </c>
      <c r="D261" s="276"/>
      <c r="E261" s="276"/>
      <c r="F261" s="276"/>
      <c r="G261" s="276"/>
      <c r="H261" s="276"/>
      <c r="I261" s="197"/>
      <c r="J261" s="215"/>
      <c r="K261" s="196"/>
      <c r="L261" s="197">
        <f>SUMIF(CD51:CD239, 4, BC51:BC239)</f>
        <v>0</v>
      </c>
    </row>
    <row r="262" spans="1:12" ht="14.25" hidden="1" x14ac:dyDescent="0.2">
      <c r="A262" s="215"/>
      <c r="B262" s="216"/>
      <c r="C262" s="276" t="s">
        <v>529</v>
      </c>
      <c r="D262" s="276"/>
      <c r="E262" s="276"/>
      <c r="F262" s="276"/>
      <c r="G262" s="276"/>
      <c r="H262" s="276"/>
      <c r="I262" s="197"/>
      <c r="J262" s="215"/>
      <c r="K262" s="196"/>
      <c r="L262" s="197">
        <f>SUMIF(CD51:CD239, 4, BB51:BB239)</f>
        <v>0</v>
      </c>
    </row>
    <row r="263" spans="1:12" ht="14.25" hidden="1" x14ac:dyDescent="0.2">
      <c r="A263" s="215"/>
      <c r="B263" s="216"/>
      <c r="C263" s="276" t="s">
        <v>548</v>
      </c>
      <c r="D263" s="276"/>
      <c r="E263" s="276"/>
      <c r="F263" s="276"/>
      <c r="G263" s="276"/>
      <c r="H263" s="276"/>
      <c r="I263" s="197"/>
      <c r="J263" s="215"/>
      <c r="K263" s="196"/>
      <c r="L263" s="197">
        <f>SUMIF(CD51:CD239, 4, AR51:AR239)+SUMIF(CD51:CD239, 4, AT51:AT239)+SUMIF(CD51:CD239, 4, AV51:AV239)</f>
        <v>0</v>
      </c>
    </row>
    <row r="264" spans="1:12" ht="14.25" hidden="1" x14ac:dyDescent="0.2">
      <c r="A264" s="215"/>
      <c r="B264" s="216"/>
      <c r="C264" s="276" t="s">
        <v>549</v>
      </c>
      <c r="D264" s="276"/>
      <c r="E264" s="276"/>
      <c r="F264" s="276"/>
      <c r="G264" s="276"/>
      <c r="H264" s="276"/>
      <c r="I264" s="197"/>
      <c r="J264" s="215"/>
      <c r="K264" s="196"/>
      <c r="L264" s="197">
        <f>SUMIF(CD51:CD239, 4, AZ51:AZ239)</f>
        <v>0</v>
      </c>
    </row>
    <row r="265" spans="1:12" ht="14.25" hidden="1" x14ac:dyDescent="0.2">
      <c r="A265" s="215"/>
      <c r="B265" s="216"/>
      <c r="C265" s="276" t="s">
        <v>550</v>
      </c>
      <c r="D265" s="276"/>
      <c r="E265" s="276"/>
      <c r="F265" s="276"/>
      <c r="G265" s="276"/>
      <c r="H265" s="276"/>
      <c r="I265" s="197"/>
      <c r="J265" s="215"/>
      <c r="K265" s="196"/>
      <c r="L265" s="197">
        <f>SUMIF(CD51:CD239, 4, BA51:BA239)</f>
        <v>0</v>
      </c>
    </row>
    <row r="267" spans="1:12" ht="15" x14ac:dyDescent="0.2">
      <c r="A267" s="212"/>
      <c r="B267" s="213"/>
      <c r="C267" s="280" t="s">
        <v>558</v>
      </c>
      <c r="D267" s="280"/>
      <c r="E267" s="280"/>
      <c r="F267" s="280"/>
      <c r="G267" s="280"/>
      <c r="H267" s="280"/>
      <c r="I267" s="201"/>
      <c r="J267" s="212"/>
      <c r="K267" s="214"/>
      <c r="L267" s="201">
        <f>L196+L216+L236+L241</f>
        <v>27253.89</v>
      </c>
    </row>
    <row r="268" spans="1:12" ht="14.25" x14ac:dyDescent="0.2">
      <c r="A268" s="215"/>
      <c r="B268" s="216"/>
      <c r="C268" s="279" t="s">
        <v>519</v>
      </c>
      <c r="D268" s="276"/>
      <c r="E268" s="276"/>
      <c r="F268" s="276"/>
      <c r="G268" s="276"/>
      <c r="H268" s="276"/>
      <c r="I268" s="197"/>
      <c r="J268" s="215"/>
      <c r="K268" s="196"/>
      <c r="L268" s="197"/>
    </row>
    <row r="269" spans="1:12" ht="14.25" x14ac:dyDescent="0.2">
      <c r="A269" s="215"/>
      <c r="B269" s="216"/>
      <c r="C269" s="276" t="s">
        <v>546</v>
      </c>
      <c r="D269" s="276"/>
      <c r="E269" s="276"/>
      <c r="F269" s="276"/>
      <c r="G269" s="276"/>
      <c r="H269" s="276"/>
      <c r="I269" s="197"/>
      <c r="J269" s="215"/>
      <c r="K269" s="196"/>
      <c r="L269" s="197">
        <f>L271+L272+L278+L282</f>
        <v>21812.28</v>
      </c>
    </row>
    <row r="270" spans="1:12" ht="14.25" x14ac:dyDescent="0.2">
      <c r="A270" s="215"/>
      <c r="B270" s="216"/>
      <c r="C270" s="279" t="s">
        <v>519</v>
      </c>
      <c r="D270" s="276"/>
      <c r="E270" s="276"/>
      <c r="F270" s="276"/>
      <c r="G270" s="276"/>
      <c r="H270" s="276"/>
      <c r="I270" s="197"/>
      <c r="J270" s="215"/>
      <c r="K270" s="196"/>
      <c r="L270" s="197"/>
    </row>
    <row r="271" spans="1:12" ht="14.25" x14ac:dyDescent="0.2">
      <c r="A271" s="215"/>
      <c r="B271" s="216"/>
      <c r="C271" s="276" t="s">
        <v>547</v>
      </c>
      <c r="D271" s="276"/>
      <c r="E271" s="276"/>
      <c r="F271" s="276"/>
      <c r="G271" s="276"/>
      <c r="H271" s="276"/>
      <c r="I271" s="197"/>
      <c r="J271" s="215"/>
      <c r="K271" s="196"/>
      <c r="L271" s="197">
        <f>SUM(AR51:AR265)</f>
        <v>3526.74</v>
      </c>
    </row>
    <row r="272" spans="1:12" ht="14.25" hidden="1" x14ac:dyDescent="0.2">
      <c r="A272" s="215"/>
      <c r="B272" s="216"/>
      <c r="C272" s="276" t="s">
        <v>521</v>
      </c>
      <c r="D272" s="276"/>
      <c r="E272" s="276"/>
      <c r="F272" s="276"/>
      <c r="G272" s="276"/>
      <c r="H272" s="276"/>
      <c r="I272" s="197"/>
      <c r="J272" s="215"/>
      <c r="K272" s="196"/>
      <c r="L272" s="197">
        <f>L274+L277+L276</f>
        <v>366.97</v>
      </c>
    </row>
    <row r="273" spans="1:12" ht="14.25" hidden="1" x14ac:dyDescent="0.2">
      <c r="A273" s="215"/>
      <c r="B273" s="216"/>
      <c r="C273" s="279" t="s">
        <v>522</v>
      </c>
      <c r="D273" s="276"/>
      <c r="E273" s="276"/>
      <c r="F273" s="276"/>
      <c r="G273" s="276"/>
      <c r="H273" s="276"/>
      <c r="I273" s="197"/>
      <c r="J273" s="215"/>
      <c r="K273" s="196"/>
      <c r="L273" s="197"/>
    </row>
    <row r="274" spans="1:12" ht="14.25" x14ac:dyDescent="0.2">
      <c r="A274" s="215"/>
      <c r="B274" s="216"/>
      <c r="C274" s="276" t="s">
        <v>521</v>
      </c>
      <c r="D274" s="276"/>
      <c r="E274" s="276"/>
      <c r="F274" s="276"/>
      <c r="G274" s="276"/>
      <c r="H274" s="276"/>
      <c r="I274" s="197"/>
      <c r="J274" s="215"/>
      <c r="K274" s="196"/>
      <c r="L274" s="197">
        <f>SUM(AO51:AO265)</f>
        <v>216.94</v>
      </c>
    </row>
    <row r="275" spans="1:12" ht="14.25" hidden="1" x14ac:dyDescent="0.2">
      <c r="A275" s="215"/>
      <c r="B275" s="216"/>
      <c r="C275" s="279" t="s">
        <v>523</v>
      </c>
      <c r="D275" s="276"/>
      <c r="E275" s="276"/>
      <c r="F275" s="276"/>
      <c r="G275" s="276"/>
      <c r="H275" s="276"/>
      <c r="I275" s="197"/>
      <c r="J275" s="215"/>
      <c r="K275" s="196"/>
      <c r="L275" s="197"/>
    </row>
    <row r="276" spans="1:12" ht="14.25" x14ac:dyDescent="0.2">
      <c r="A276" s="215"/>
      <c r="B276" s="216"/>
      <c r="C276" s="276" t="s">
        <v>524</v>
      </c>
      <c r="D276" s="276"/>
      <c r="E276" s="276"/>
      <c r="F276" s="276"/>
      <c r="G276" s="276"/>
      <c r="H276" s="276"/>
      <c r="I276" s="197"/>
      <c r="J276" s="215"/>
      <c r="K276" s="196"/>
      <c r="L276" s="197">
        <f>SUM(AT51:AT265)</f>
        <v>150.03</v>
      </c>
    </row>
    <row r="277" spans="1:12" ht="14.25" hidden="1" x14ac:dyDescent="0.2">
      <c r="A277" s="215"/>
      <c r="B277" s="216"/>
      <c r="C277" s="276" t="s">
        <v>525</v>
      </c>
      <c r="D277" s="276"/>
      <c r="E277" s="276"/>
      <c r="F277" s="276"/>
      <c r="G277" s="276"/>
      <c r="H277" s="276"/>
      <c r="I277" s="197"/>
      <c r="J277" s="215"/>
      <c r="K277" s="196"/>
      <c r="L277" s="197">
        <f>SUM(AV51:AV265)</f>
        <v>0</v>
      </c>
    </row>
    <row r="278" spans="1:12" ht="14.25" x14ac:dyDescent="0.2">
      <c r="A278" s="215"/>
      <c r="B278" s="216"/>
      <c r="C278" s="276" t="s">
        <v>526</v>
      </c>
      <c r="D278" s="276"/>
      <c r="E278" s="276"/>
      <c r="F278" s="276"/>
      <c r="G278" s="276"/>
      <c r="H278" s="276"/>
      <c r="I278" s="197"/>
      <c r="J278" s="215"/>
      <c r="K278" s="196"/>
      <c r="L278" s="197">
        <f>L280+L281</f>
        <v>17918.57</v>
      </c>
    </row>
    <row r="279" spans="1:12" ht="14.25" x14ac:dyDescent="0.2">
      <c r="A279" s="215"/>
      <c r="B279" s="216"/>
      <c r="C279" s="279" t="s">
        <v>522</v>
      </c>
      <c r="D279" s="276"/>
      <c r="E279" s="276"/>
      <c r="F279" s="276"/>
      <c r="G279" s="276"/>
      <c r="H279" s="276"/>
      <c r="I279" s="197"/>
      <c r="J279" s="215"/>
      <c r="K279" s="196"/>
      <c r="L279" s="197"/>
    </row>
    <row r="280" spans="1:12" ht="14.25" x14ac:dyDescent="0.2">
      <c r="A280" s="215"/>
      <c r="B280" s="216"/>
      <c r="C280" s="276" t="s">
        <v>527</v>
      </c>
      <c r="D280" s="276"/>
      <c r="E280" s="276"/>
      <c r="F280" s="276"/>
      <c r="G280" s="276"/>
      <c r="H280" s="276"/>
      <c r="I280" s="197"/>
      <c r="J280" s="215"/>
      <c r="K280" s="196"/>
      <c r="L280" s="197">
        <f>SUM(AW51:AW265)-SUM(BK51:BK265)</f>
        <v>17918.57</v>
      </c>
    </row>
    <row r="281" spans="1:12" ht="14.25" hidden="1" x14ac:dyDescent="0.2">
      <c r="A281" s="215"/>
      <c r="B281" s="216"/>
      <c r="C281" s="276" t="s">
        <v>528</v>
      </c>
      <c r="D281" s="276"/>
      <c r="E281" s="276"/>
      <c r="F281" s="276"/>
      <c r="G281" s="276"/>
      <c r="H281" s="276"/>
      <c r="I281" s="197"/>
      <c r="J281" s="215"/>
      <c r="K281" s="196"/>
      <c r="L281" s="197">
        <f>SUM(BC51:BC265)</f>
        <v>0</v>
      </c>
    </row>
    <row r="282" spans="1:12" ht="14.25" hidden="1" x14ac:dyDescent="0.2">
      <c r="A282" s="215"/>
      <c r="B282" s="216"/>
      <c r="C282" s="276" t="s">
        <v>529</v>
      </c>
      <c r="D282" s="276"/>
      <c r="E282" s="276"/>
      <c r="F282" s="276"/>
      <c r="G282" s="276"/>
      <c r="H282" s="276"/>
      <c r="I282" s="197"/>
      <c r="J282" s="215"/>
      <c r="K282" s="196"/>
      <c r="L282" s="197">
        <f>SUM(BB51:BB265)</f>
        <v>0</v>
      </c>
    </row>
    <row r="283" spans="1:12" ht="14.25" x14ac:dyDescent="0.2">
      <c r="A283" s="215"/>
      <c r="B283" s="216"/>
      <c r="C283" s="276" t="s">
        <v>530</v>
      </c>
      <c r="D283" s="276"/>
      <c r="E283" s="276"/>
      <c r="F283" s="276"/>
      <c r="G283" s="276"/>
      <c r="H283" s="276"/>
      <c r="I283" s="197"/>
      <c r="J283" s="215"/>
      <c r="K283" s="196"/>
      <c r="L283" s="197">
        <f>SUM(AR51:AR265)+SUM(AT51:AT265)+SUM(AV51:AV265)</f>
        <v>3676.77</v>
      </c>
    </row>
    <row r="284" spans="1:12" ht="14.25" x14ac:dyDescent="0.2">
      <c r="A284" s="215"/>
      <c r="B284" s="216"/>
      <c r="C284" s="276" t="s">
        <v>531</v>
      </c>
      <c r="D284" s="276"/>
      <c r="E284" s="276"/>
      <c r="F284" s="276"/>
      <c r="G284" s="276"/>
      <c r="H284" s="276"/>
      <c r="I284" s="197"/>
      <c r="J284" s="215"/>
      <c r="K284" s="196"/>
      <c r="L284" s="197">
        <f>SUM(AZ51:AZ265)</f>
        <v>3566.46</v>
      </c>
    </row>
    <row r="285" spans="1:12" ht="14.25" x14ac:dyDescent="0.2">
      <c r="A285" s="215"/>
      <c r="B285" s="216"/>
      <c r="C285" s="276" t="s">
        <v>532</v>
      </c>
      <c r="D285" s="276"/>
      <c r="E285" s="276"/>
      <c r="F285" s="276"/>
      <c r="G285" s="276"/>
      <c r="H285" s="276"/>
      <c r="I285" s="197"/>
      <c r="J285" s="215"/>
      <c r="K285" s="196"/>
      <c r="L285" s="197">
        <f>SUM(BA51:BA265)</f>
        <v>1875.1499999999999</v>
      </c>
    </row>
    <row r="286" spans="1:12" ht="14.25" hidden="1" x14ac:dyDescent="0.2">
      <c r="A286" s="215"/>
      <c r="B286" s="216"/>
      <c r="C286" s="276" t="s">
        <v>559</v>
      </c>
      <c r="D286" s="276"/>
      <c r="E286" s="276"/>
      <c r="F286" s="276"/>
      <c r="G286" s="276"/>
      <c r="H286" s="276"/>
      <c r="I286" s="197"/>
      <c r="J286" s="215"/>
      <c r="K286" s="196"/>
      <c r="L286" s="197">
        <f>L288+L289</f>
        <v>0</v>
      </c>
    </row>
    <row r="287" spans="1:12" ht="14.25" hidden="1" x14ac:dyDescent="0.2">
      <c r="A287" s="215"/>
      <c r="B287" s="216"/>
      <c r="C287" s="279" t="s">
        <v>519</v>
      </c>
      <c r="D287" s="276"/>
      <c r="E287" s="276"/>
      <c r="F287" s="276"/>
      <c r="G287" s="276"/>
      <c r="H287" s="276"/>
      <c r="I287" s="197"/>
      <c r="J287" s="215"/>
      <c r="K287" s="196"/>
      <c r="L287" s="197"/>
    </row>
    <row r="288" spans="1:12" ht="14.25" hidden="1" x14ac:dyDescent="0.2">
      <c r="A288" s="215"/>
      <c r="B288" s="216"/>
      <c r="C288" s="276" t="s">
        <v>534</v>
      </c>
      <c r="D288" s="276"/>
      <c r="E288" s="276"/>
      <c r="F288" s="276"/>
      <c r="G288" s="276"/>
      <c r="H288" s="276"/>
      <c r="I288" s="197"/>
      <c r="J288" s="215"/>
      <c r="K288" s="196"/>
      <c r="L288" s="197">
        <f>SUM(BK51:BK265)</f>
        <v>0</v>
      </c>
    </row>
    <row r="289" spans="1:12" ht="14.25" hidden="1" x14ac:dyDescent="0.2">
      <c r="A289" s="215"/>
      <c r="B289" s="216"/>
      <c r="C289" s="276" t="s">
        <v>535</v>
      </c>
      <c r="D289" s="276"/>
      <c r="E289" s="276"/>
      <c r="F289" s="276"/>
      <c r="G289" s="276"/>
      <c r="H289" s="276"/>
      <c r="I289" s="197"/>
      <c r="J289" s="215"/>
      <c r="K289" s="196"/>
      <c r="L289" s="197">
        <f>SUM(BD51:BD265)</f>
        <v>0</v>
      </c>
    </row>
    <row r="290" spans="1:12" ht="14.25" hidden="1" x14ac:dyDescent="0.2">
      <c r="A290" s="215"/>
      <c r="B290" s="216"/>
      <c r="C290" s="276" t="s">
        <v>560</v>
      </c>
      <c r="D290" s="276"/>
      <c r="E290" s="276"/>
      <c r="F290" s="276"/>
      <c r="G290" s="276"/>
      <c r="H290" s="276"/>
      <c r="I290" s="197"/>
      <c r="J290" s="215"/>
      <c r="K290" s="196"/>
      <c r="L290" s="197">
        <f>L241</f>
        <v>0</v>
      </c>
    </row>
    <row r="291" spans="1:12" ht="14.25" x14ac:dyDescent="0.2">
      <c r="A291" s="215"/>
      <c r="B291" s="216"/>
      <c r="C291" s="280" t="s">
        <v>539</v>
      </c>
      <c r="D291" s="276"/>
      <c r="E291" s="276"/>
      <c r="F291" s="276"/>
      <c r="G291" s="276"/>
      <c r="H291" s="276"/>
      <c r="I291" s="197"/>
      <c r="J291" s="215"/>
      <c r="K291" s="196"/>
      <c r="L291" s="197"/>
    </row>
    <row r="292" spans="1:12" ht="14.25" x14ac:dyDescent="0.2">
      <c r="A292" s="215"/>
      <c r="B292" s="216"/>
      <c r="C292" s="276" t="s">
        <v>540</v>
      </c>
      <c r="D292" s="276"/>
      <c r="E292" s="276"/>
      <c r="F292" s="276"/>
      <c r="G292" s="276"/>
      <c r="H292" s="276"/>
      <c r="I292" s="197"/>
      <c r="J292" s="215"/>
      <c r="K292" s="196"/>
      <c r="L292" s="197">
        <f>SUM(AX51:AX265)</f>
        <v>16098.24</v>
      </c>
    </row>
    <row r="293" spans="1:12" ht="14.25" hidden="1" x14ac:dyDescent="0.2">
      <c r="A293" s="215"/>
      <c r="B293" s="216"/>
      <c r="C293" s="276" t="s">
        <v>541</v>
      </c>
      <c r="D293" s="276"/>
      <c r="E293" s="276"/>
      <c r="F293" s="276"/>
      <c r="G293" s="276"/>
      <c r="H293" s="276"/>
      <c r="I293" s="197"/>
      <c r="J293" s="215"/>
      <c r="K293" s="196"/>
      <c r="L293" s="197">
        <f>SUM(AY51:AY265)</f>
        <v>0</v>
      </c>
    </row>
    <row r="294" spans="1:12" ht="14.25" x14ac:dyDescent="0.2">
      <c r="A294" s="215"/>
      <c r="B294" s="216"/>
      <c r="C294" s="276" t="s">
        <v>542</v>
      </c>
      <c r="D294" s="276"/>
      <c r="E294" s="276"/>
      <c r="F294" s="277"/>
      <c r="G294" s="200">
        <f>Source!F94</f>
        <v>4.3516000000000004</v>
      </c>
      <c r="H294" s="215"/>
      <c r="I294" s="215"/>
      <c r="J294" s="215"/>
      <c r="K294" s="215"/>
      <c r="L294" s="215"/>
    </row>
    <row r="295" spans="1:12" ht="14.25" x14ac:dyDescent="0.2">
      <c r="A295" s="215"/>
      <c r="B295" s="216"/>
      <c r="C295" s="276" t="s">
        <v>543</v>
      </c>
      <c r="D295" s="276"/>
      <c r="E295" s="276"/>
      <c r="F295" s="277"/>
      <c r="G295" s="200">
        <f>Source!F95</f>
        <v>0.1598</v>
      </c>
      <c r="H295" s="215"/>
      <c r="I295" s="215"/>
      <c r="J295" s="215"/>
      <c r="K295" s="215"/>
      <c r="L295" s="215"/>
    </row>
    <row r="299" spans="1:12" ht="14.25" customHeight="1" x14ac:dyDescent="0.2">
      <c r="A299" s="221"/>
      <c r="B299" s="222" t="s">
        <v>561</v>
      </c>
      <c r="C299" s="223" t="str">
        <f>IF(Source!AC12&lt;&gt;"", Source!AC12," ")</f>
        <v xml:space="preserve"> </v>
      </c>
      <c r="D299" s="188"/>
      <c r="E299" s="188"/>
      <c r="F299" s="188"/>
      <c r="G299" s="188"/>
      <c r="H299" s="224" t="str">
        <f>IF(Source!AB12&lt;&gt;"", Source!AB12," ")</f>
        <v>Гаджиев Б.А.</v>
      </c>
      <c r="I299" s="225"/>
      <c r="J299" s="225"/>
      <c r="K299" s="226"/>
      <c r="L299" s="226"/>
    </row>
    <row r="300" spans="1:12" ht="14.25" customHeight="1" x14ac:dyDescent="0.2">
      <c r="A300" s="221"/>
      <c r="B300" s="227"/>
      <c r="C300" s="278" t="s">
        <v>562</v>
      </c>
      <c r="D300" s="278"/>
      <c r="E300" s="278"/>
      <c r="F300" s="278"/>
      <c r="G300" s="278"/>
      <c r="H300" s="225"/>
      <c r="I300" s="225"/>
      <c r="J300" s="225"/>
      <c r="K300" s="226"/>
      <c r="L300" s="226"/>
    </row>
    <row r="301" spans="1:12" ht="14.25" customHeight="1" x14ac:dyDescent="0.2">
      <c r="A301" s="221"/>
      <c r="B301" s="227"/>
      <c r="C301" s="169"/>
      <c r="D301" s="169"/>
      <c r="E301" s="169"/>
      <c r="F301" s="169"/>
      <c r="G301" s="169"/>
      <c r="H301" s="225"/>
      <c r="I301" s="225"/>
      <c r="J301" s="225"/>
      <c r="K301" s="226"/>
      <c r="L301" s="226"/>
    </row>
    <row r="302" spans="1:12" ht="14.25" customHeight="1" x14ac:dyDescent="0.2">
      <c r="A302" s="221"/>
      <c r="B302" s="222" t="s">
        <v>563</v>
      </c>
      <c r="C302" s="223" t="str">
        <f>IF(Source!AE12&lt;&gt;"", Source!AE12," ")</f>
        <v xml:space="preserve"> </v>
      </c>
      <c r="D302" s="188"/>
      <c r="E302" s="188"/>
      <c r="F302" s="188"/>
      <c r="G302" s="188"/>
      <c r="H302" s="224" t="str">
        <f>IF(Source!AD12&lt;&gt;"", Source!AD12," ")</f>
        <v xml:space="preserve"> </v>
      </c>
      <c r="I302" s="225"/>
      <c r="J302" s="225"/>
      <c r="K302" s="226"/>
      <c r="L302" s="226"/>
    </row>
    <row r="303" spans="1:12" ht="14.25" customHeight="1" x14ac:dyDescent="0.2">
      <c r="A303" s="169"/>
      <c r="B303" s="169"/>
      <c r="C303" s="278" t="s">
        <v>562</v>
      </c>
      <c r="D303" s="278"/>
      <c r="E303" s="278"/>
      <c r="F303" s="278"/>
      <c r="G303" s="278"/>
      <c r="H303" s="225"/>
      <c r="I303" s="225"/>
      <c r="J303" s="225"/>
      <c r="K303" s="226"/>
      <c r="L303" s="226"/>
    </row>
  </sheetData>
  <mergeCells count="193"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  <mergeCell ref="A21:L21"/>
    <mergeCell ref="A22:L22"/>
    <mergeCell ref="A24:L24"/>
    <mergeCell ref="A26:L26"/>
    <mergeCell ref="A27:L27"/>
    <mergeCell ref="C32:L32"/>
    <mergeCell ref="A13:E13"/>
    <mergeCell ref="F13:L13"/>
    <mergeCell ref="A15:E15"/>
    <mergeCell ref="F15:L15"/>
    <mergeCell ref="A18:L18"/>
    <mergeCell ref="A19:L19"/>
    <mergeCell ref="A45:A49"/>
    <mergeCell ref="B45:B49"/>
    <mergeCell ref="C45:C49"/>
    <mergeCell ref="D45:D49"/>
    <mergeCell ref="E45:G48"/>
    <mergeCell ref="H45:L48"/>
    <mergeCell ref="C33:L33"/>
    <mergeCell ref="C37:D37"/>
    <mergeCell ref="C40:D40"/>
    <mergeCell ref="C41:D41"/>
    <mergeCell ref="C42:D42"/>
    <mergeCell ref="C43:D43"/>
    <mergeCell ref="C107:H107"/>
    <mergeCell ref="I107:J107"/>
    <mergeCell ref="K107:L107"/>
    <mergeCell ref="C109:H109"/>
    <mergeCell ref="I109:J109"/>
    <mergeCell ref="K109:L109"/>
    <mergeCell ref="A52:L52"/>
    <mergeCell ref="C75:H75"/>
    <mergeCell ref="I75:J75"/>
    <mergeCell ref="K75:L75"/>
    <mergeCell ref="C77:H77"/>
    <mergeCell ref="I77:J77"/>
    <mergeCell ref="K77:L77"/>
    <mergeCell ref="C155:H155"/>
    <mergeCell ref="I155:J155"/>
    <mergeCell ref="K155:L155"/>
    <mergeCell ref="C157:H157"/>
    <mergeCell ref="I157:J157"/>
    <mergeCell ref="K157:L157"/>
    <mergeCell ref="C128:H128"/>
    <mergeCell ref="I128:J128"/>
    <mergeCell ref="K128:L128"/>
    <mergeCell ref="C130:H130"/>
    <mergeCell ref="I130:J130"/>
    <mergeCell ref="K130:L130"/>
    <mergeCell ref="C165:H165"/>
    <mergeCell ref="C166:H166"/>
    <mergeCell ref="C167:H167"/>
    <mergeCell ref="C168:H168"/>
    <mergeCell ref="C169:H169"/>
    <mergeCell ref="C170:H170"/>
    <mergeCell ref="C160:H160"/>
    <mergeCell ref="I160:J160"/>
    <mergeCell ref="K160:L160"/>
    <mergeCell ref="C162:H162"/>
    <mergeCell ref="C163:H163"/>
    <mergeCell ref="C164:H164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89:H189"/>
    <mergeCell ref="C190:F190"/>
    <mergeCell ref="C191:F191"/>
    <mergeCell ref="C194:H194"/>
    <mergeCell ref="C196:H196"/>
    <mergeCell ref="C197:H197"/>
    <mergeCell ref="C183:H183"/>
    <mergeCell ref="C184:H184"/>
    <mergeCell ref="C185:H185"/>
    <mergeCell ref="C186:H186"/>
    <mergeCell ref="C187:H187"/>
    <mergeCell ref="C188:H188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217:H217"/>
    <mergeCell ref="C218:H218"/>
    <mergeCell ref="C219:H219"/>
    <mergeCell ref="C220:H220"/>
    <mergeCell ref="C221:H221"/>
    <mergeCell ref="C222:H222"/>
    <mergeCell ref="C210:H210"/>
    <mergeCell ref="C211:H211"/>
    <mergeCell ref="C212:H212"/>
    <mergeCell ref="C213:H213"/>
    <mergeCell ref="C214:H214"/>
    <mergeCell ref="C216:H216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43:H243"/>
    <mergeCell ref="C244:H244"/>
    <mergeCell ref="C245:H245"/>
    <mergeCell ref="C246:H246"/>
    <mergeCell ref="C247:H247"/>
    <mergeCell ref="C248:H248"/>
    <mergeCell ref="C236:H236"/>
    <mergeCell ref="C237:H237"/>
    <mergeCell ref="C238:H238"/>
    <mergeCell ref="C239:H239"/>
    <mergeCell ref="C241:H241"/>
    <mergeCell ref="C242:H242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68:H268"/>
    <mergeCell ref="C269:H269"/>
    <mergeCell ref="C270:H270"/>
    <mergeCell ref="C271:H271"/>
    <mergeCell ref="C272:H272"/>
    <mergeCell ref="C273:H273"/>
    <mergeCell ref="C261:H261"/>
    <mergeCell ref="C262:H262"/>
    <mergeCell ref="C263:H263"/>
    <mergeCell ref="C264:H264"/>
    <mergeCell ref="C265:H265"/>
    <mergeCell ref="C267:H267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92:H292"/>
    <mergeCell ref="C293:H293"/>
    <mergeCell ref="C294:F294"/>
    <mergeCell ref="C295:F295"/>
    <mergeCell ref="C300:G300"/>
    <mergeCell ref="C303:G303"/>
    <mergeCell ref="C286:H286"/>
    <mergeCell ref="C287:H287"/>
    <mergeCell ref="C288:H288"/>
    <mergeCell ref="C289:H289"/>
    <mergeCell ref="C290:H290"/>
    <mergeCell ref="C291:H291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4"/>
  <sheetViews>
    <sheetView view="pageBreakPreview" topLeftCell="A7" zoomScale="90" zoomScaleNormal="100" zoomScaleSheetLayoutView="90" workbookViewId="0">
      <selection activeCell="CY46" sqref="CY46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1" width="0" style="160" hidden="1" customWidth="1"/>
    <col min="102" max="16384" width="9.140625" style="160"/>
  </cols>
  <sheetData>
    <row r="1" spans="1:93" ht="12.75" customHeight="1" x14ac:dyDescent="0.2">
      <c r="A1" s="304" t="s">
        <v>367</v>
      </c>
      <c r="B1" s="304"/>
      <c r="C1" s="304"/>
      <c r="D1" s="304"/>
      <c r="E1" s="304"/>
      <c r="F1" s="305" t="s">
        <v>368</v>
      </c>
      <c r="G1" s="305"/>
      <c r="H1" s="305"/>
      <c r="I1" s="305"/>
      <c r="J1" s="305"/>
      <c r="K1" s="305"/>
      <c r="L1" s="30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304" t="s">
        <v>369</v>
      </c>
      <c r="B3" s="304"/>
      <c r="C3" s="304"/>
      <c r="D3" s="304"/>
      <c r="E3" s="304"/>
      <c r="F3" s="30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05"/>
      <c r="H3" s="305"/>
      <c r="I3" s="305"/>
      <c r="J3" s="305"/>
      <c r="K3" s="305"/>
      <c r="L3" s="30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304" t="s">
        <v>370</v>
      </c>
      <c r="B5" s="304"/>
      <c r="C5" s="304"/>
      <c r="D5" s="304"/>
      <c r="E5" s="304"/>
      <c r="F5" s="30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305"/>
      <c r="H5" s="305"/>
      <c r="I5" s="305"/>
      <c r="J5" s="305"/>
      <c r="K5" s="305"/>
      <c r="L5" s="30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304" t="s">
        <v>371</v>
      </c>
      <c r="B7" s="304"/>
      <c r="C7" s="304"/>
      <c r="D7" s="304"/>
      <c r="E7" s="304"/>
      <c r="F7" s="305" t="s">
        <v>372</v>
      </c>
      <c r="G7" s="305"/>
      <c r="H7" s="305"/>
      <c r="I7" s="305"/>
      <c r="J7" s="305"/>
      <c r="K7" s="305"/>
      <c r="L7" s="30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304" t="s">
        <v>373</v>
      </c>
      <c r="B9" s="304"/>
      <c r="C9" s="304"/>
      <c r="D9" s="304"/>
      <c r="E9" s="304"/>
      <c r="F9" s="305" t="s">
        <v>374</v>
      </c>
      <c r="G9" s="305"/>
      <c r="H9" s="305"/>
      <c r="I9" s="305"/>
      <c r="J9" s="305"/>
      <c r="K9" s="305"/>
      <c r="L9" s="30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304" t="s">
        <v>375</v>
      </c>
      <c r="B11" s="304"/>
      <c r="C11" s="304"/>
      <c r="D11" s="304"/>
      <c r="E11" s="304"/>
      <c r="F11" s="305" t="s">
        <v>376</v>
      </c>
      <c r="G11" s="305"/>
      <c r="H11" s="305"/>
      <c r="I11" s="305"/>
      <c r="J11" s="305"/>
      <c r="K11" s="305"/>
      <c r="L11" s="30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304" t="s">
        <v>377</v>
      </c>
      <c r="B13" s="304"/>
      <c r="C13" s="304"/>
      <c r="D13" s="304"/>
      <c r="E13" s="304"/>
      <c r="F13" s="305" t="str">
        <f>IF(Source!CZ12 &lt;&gt; "", Source!CZ12, "")</f>
        <v/>
      </c>
      <c r="G13" s="305"/>
      <c r="H13" s="305"/>
      <c r="I13" s="305"/>
      <c r="J13" s="305"/>
      <c r="K13" s="305"/>
      <c r="L13" s="30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304" t="s">
        <v>378</v>
      </c>
      <c r="B15" s="304"/>
      <c r="C15" s="304"/>
      <c r="D15" s="304"/>
      <c r="E15" s="304"/>
      <c r="F15" s="305" t="str">
        <f>IF(Source!DA12 &lt;&gt; "", Source!DA12, "")</f>
        <v/>
      </c>
      <c r="G15" s="305"/>
      <c r="H15" s="305"/>
      <c r="I15" s="305"/>
      <c r="J15" s="305"/>
      <c r="K15" s="305"/>
      <c r="L15" s="30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300" t="s">
        <v>363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CN18" s="168" t="s">
        <v>363</v>
      </c>
    </row>
    <row r="19" spans="1:92" ht="14.25" customHeight="1" x14ac:dyDescent="0.2">
      <c r="A19" s="297" t="s">
        <v>74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hidden="1" customHeight="1" x14ac:dyDescent="0.25">
      <c r="A21" s="300" t="str">
        <f>IF(Source!G12&lt;&gt;"Новый объект", Source!G12, "")</f>
        <v>343246_ЗЭС_РЕМ_25 от 22.09.2025 (SAPI-343246, ОДИН, РЕК ТП, Жуковка-2)</v>
      </c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</row>
    <row r="22" spans="1:92" ht="14.25" hidden="1" customHeight="1" x14ac:dyDescent="0.2">
      <c r="A22" s="297" t="s">
        <v>379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</row>
    <row r="23" spans="1:92" ht="14.25" hidden="1" customHeight="1" x14ac:dyDescent="0.2">
      <c r="A23" s="169"/>
      <c r="B23" s="169"/>
      <c r="C23" s="169"/>
      <c r="D23" s="169"/>
      <c r="E23" s="169"/>
      <c r="F23" s="170"/>
      <c r="G23" s="170"/>
      <c r="H23" s="170"/>
      <c r="I23" s="170"/>
      <c r="J23" s="170"/>
      <c r="K23" s="170"/>
      <c r="L23" s="170"/>
    </row>
    <row r="24" spans="1:92" ht="15.75" customHeight="1" x14ac:dyDescent="0.25">
      <c r="A24" s="301" t="str">
        <f>CONCATENATE( "ЛОКАЛЬНАЯ СМЕТА № ", Source!L102, " ",Source!CM102)</f>
        <v xml:space="preserve">ЛОКАЛЬНАЯ СМЕТА № 09-01-01 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</row>
    <row r="25" spans="1:92" ht="15" customHeight="1" x14ac:dyDescent="0.25">
      <c r="A25" s="171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1"/>
    </row>
    <row r="26" spans="1:92" ht="18" customHeight="1" x14ac:dyDescent="0.25">
      <c r="A26" s="302" t="str">
        <f>IF(Source!G102&lt;&gt;"Новая локальная смета", Source!G102, "")</f>
        <v>Реконструкция РУ-04 в КТП-10/04 №22940. ПНР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</row>
    <row r="27" spans="1:92" ht="14.25" customHeight="1" x14ac:dyDescent="0.2">
      <c r="A27" s="297" t="s">
        <v>380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</row>
    <row r="28" spans="1:92" ht="14.25" customHeight="1" x14ac:dyDescent="0.2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</row>
    <row r="29" spans="1:92" ht="14.25" customHeight="1" x14ac:dyDescent="0.2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</row>
    <row r="30" spans="1:92" ht="12.75" customHeight="1" x14ac:dyDescent="0.2">
      <c r="A30" s="173" t="s">
        <v>381</v>
      </c>
      <c r="B30" s="173"/>
      <c r="C30" s="174" t="s">
        <v>382</v>
      </c>
      <c r="D30" s="173" t="s">
        <v>383</v>
      </c>
      <c r="E30" s="173"/>
      <c r="F30" s="173"/>
      <c r="G30" s="173"/>
      <c r="H30" s="173"/>
      <c r="I30" s="173"/>
      <c r="J30" s="173"/>
      <c r="K30" s="173"/>
      <c r="L30" s="173"/>
    </row>
    <row r="31" spans="1:92" ht="12.75" customHeight="1" x14ac:dyDescent="0.2">
      <c r="A31" s="173"/>
      <c r="B31" s="173"/>
      <c r="C31" s="175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92" ht="12.75" customHeight="1" x14ac:dyDescent="0.2">
      <c r="A32" s="173" t="s">
        <v>384</v>
      </c>
      <c r="B32" s="173"/>
      <c r="C32" s="303"/>
      <c r="D32" s="303"/>
      <c r="E32" s="303"/>
      <c r="F32" s="303"/>
      <c r="G32" s="303"/>
      <c r="H32" s="303"/>
      <c r="I32" s="303"/>
      <c r="J32" s="303"/>
      <c r="K32" s="303"/>
      <c r="L32" s="303"/>
    </row>
    <row r="33" spans="1:13" ht="12.75" customHeight="1" x14ac:dyDescent="0.2">
      <c r="A33" s="176"/>
      <c r="B33" s="177"/>
      <c r="C33" s="297" t="s">
        <v>385</v>
      </c>
      <c r="D33" s="297"/>
      <c r="E33" s="297"/>
      <c r="F33" s="297"/>
      <c r="G33" s="297"/>
      <c r="H33" s="297"/>
      <c r="I33" s="297"/>
      <c r="J33" s="297"/>
      <c r="K33" s="297"/>
      <c r="L33" s="297"/>
    </row>
    <row r="34" spans="1:13" ht="14.25" customHeight="1" x14ac:dyDescent="0.2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1:13" ht="14.25" customHeight="1" x14ac:dyDescent="0.2">
      <c r="A35" s="178" t="s">
        <v>386</v>
      </c>
      <c r="B35" s="169"/>
      <c r="C35" s="169"/>
      <c r="D35" s="179"/>
      <c r="E35" s="169"/>
      <c r="F35" s="169"/>
      <c r="G35" s="169"/>
      <c r="H35" s="169"/>
      <c r="I35" s="169"/>
      <c r="J35" s="169"/>
      <c r="K35" s="169"/>
      <c r="L35" s="169"/>
    </row>
    <row r="36" spans="1:13" ht="14.25" customHeight="1" x14ac:dyDescent="0.2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3" ht="14.25" customHeight="1" x14ac:dyDescent="0.2">
      <c r="A37" s="178" t="s">
        <v>387</v>
      </c>
      <c r="B37" s="169"/>
      <c r="C37" s="298">
        <f>C40+C41+C42+C43</f>
        <v>5.9255199999999997</v>
      </c>
      <c r="D37" s="299"/>
      <c r="E37" s="173" t="s">
        <v>388</v>
      </c>
      <c r="F37" s="166"/>
      <c r="G37" s="166"/>
      <c r="H37" s="166"/>
      <c r="I37" s="166"/>
      <c r="J37" s="166"/>
      <c r="K37" s="166"/>
      <c r="L37" s="169"/>
    </row>
    <row r="38" spans="1:13" ht="14.25" customHeight="1" x14ac:dyDescent="0.2">
      <c r="A38" s="178"/>
      <c r="B38" s="169"/>
      <c r="C38" s="180"/>
      <c r="D38" s="181"/>
      <c r="E38" s="173"/>
      <c r="F38" s="166"/>
      <c r="G38" s="173" t="s">
        <v>389</v>
      </c>
      <c r="H38" s="169"/>
      <c r="I38" s="173"/>
      <c r="J38" s="173"/>
      <c r="K38" s="182">
        <f>ROUND(SUM(AR51:AR197)/1000, 2)</f>
        <v>2.82</v>
      </c>
      <c r="L38" s="173" t="s">
        <v>388</v>
      </c>
    </row>
    <row r="39" spans="1:13" ht="14.25" customHeight="1" x14ac:dyDescent="0.2">
      <c r="A39" s="169"/>
      <c r="B39" s="183" t="s">
        <v>390</v>
      </c>
      <c r="C39" s="184"/>
      <c r="D39" s="169"/>
      <c r="E39" s="173"/>
      <c r="F39" s="166"/>
      <c r="G39" s="173" t="s">
        <v>391</v>
      </c>
      <c r="H39" s="169"/>
      <c r="I39" s="173"/>
      <c r="J39" s="173"/>
      <c r="K39" s="182">
        <f>ROUND(SUM(AT51:AT197)/1000, 2)</f>
        <v>0</v>
      </c>
      <c r="L39" s="173" t="s">
        <v>388</v>
      </c>
    </row>
    <row r="40" spans="1:13" ht="14.25" customHeight="1" x14ac:dyDescent="0.2">
      <c r="A40" s="169"/>
      <c r="B40" s="178" t="s">
        <v>392</v>
      </c>
      <c r="C40" s="298">
        <f>ROUND((Source!F159)/1000, 2)</f>
        <v>0</v>
      </c>
      <c r="D40" s="299"/>
      <c r="E40" s="173" t="s">
        <v>388</v>
      </c>
      <c r="F40" s="166"/>
      <c r="G40" s="173" t="s">
        <v>393</v>
      </c>
      <c r="H40" s="169"/>
      <c r="I40" s="173"/>
      <c r="J40" s="181"/>
      <c r="K40" s="185">
        <f>Source!F164</f>
        <v>3.6</v>
      </c>
      <c r="L40" s="173" t="s">
        <v>394</v>
      </c>
      <c r="M40" s="186">
        <f>C40</f>
        <v>0</v>
      </c>
    </row>
    <row r="41" spans="1:13" ht="14.25" customHeight="1" x14ac:dyDescent="0.2">
      <c r="A41" s="169"/>
      <c r="B41" s="178" t="s">
        <v>395</v>
      </c>
      <c r="C41" s="298">
        <f>ROUND((Source!F160)/1000, 2)</f>
        <v>0</v>
      </c>
      <c r="D41" s="299"/>
      <c r="E41" s="173" t="s">
        <v>388</v>
      </c>
      <c r="F41" s="166"/>
      <c r="G41" s="173" t="s">
        <v>396</v>
      </c>
      <c r="H41" s="169"/>
      <c r="I41" s="173"/>
      <c r="J41" s="187"/>
      <c r="K41" s="185">
        <f>Source!F165</f>
        <v>0</v>
      </c>
      <c r="L41" s="173" t="s">
        <v>394</v>
      </c>
      <c r="M41" s="186">
        <f>C41</f>
        <v>0</v>
      </c>
    </row>
    <row r="42" spans="1:13" ht="14.25" customHeight="1" x14ac:dyDescent="0.2">
      <c r="A42" s="169"/>
      <c r="B42" s="178" t="s">
        <v>397</v>
      </c>
      <c r="C42" s="298">
        <f>ROUND((Source!F151)/1000, 2)</f>
        <v>0</v>
      </c>
      <c r="D42" s="299"/>
      <c r="E42" s="173" t="s">
        <v>388</v>
      </c>
      <c r="F42" s="166"/>
      <c r="G42" s="173"/>
      <c r="H42" s="173"/>
      <c r="I42" s="173"/>
      <c r="J42" s="173"/>
      <c r="K42" s="166"/>
      <c r="L42" s="173"/>
      <c r="M42" s="186">
        <f>C42</f>
        <v>0</v>
      </c>
    </row>
    <row r="43" spans="1:13" ht="14.25" customHeight="1" x14ac:dyDescent="0.2">
      <c r="A43" s="169"/>
      <c r="B43" s="178" t="s">
        <v>398</v>
      </c>
      <c r="C43" s="298">
        <f>ROUND((Source!F161)/1000, 5)</f>
        <v>5.9255199999999997</v>
      </c>
      <c r="D43" s="299"/>
      <c r="E43" s="173" t="s">
        <v>388</v>
      </c>
      <c r="F43" s="166"/>
      <c r="G43" s="173"/>
      <c r="H43" s="173"/>
      <c r="I43" s="173"/>
      <c r="J43" s="173"/>
      <c r="K43" s="166"/>
      <c r="L43" s="173"/>
      <c r="M43" s="186">
        <f>C43</f>
        <v>5.9255199999999997</v>
      </c>
    </row>
    <row r="44" spans="1:13" ht="14.25" customHeight="1" x14ac:dyDescent="0.2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13" ht="12.75" customHeight="1" x14ac:dyDescent="0.2">
      <c r="A45" s="285" t="s">
        <v>0</v>
      </c>
      <c r="B45" s="285" t="s">
        <v>98</v>
      </c>
      <c r="C45" s="285" t="s">
        <v>399</v>
      </c>
      <c r="D45" s="285" t="s">
        <v>400</v>
      </c>
      <c r="E45" s="288" t="s">
        <v>401</v>
      </c>
      <c r="F45" s="289"/>
      <c r="G45" s="290"/>
      <c r="H45" s="288" t="s">
        <v>402</v>
      </c>
      <c r="I45" s="289"/>
      <c r="J45" s="289"/>
      <c r="K45" s="289"/>
      <c r="L45" s="290"/>
    </row>
    <row r="46" spans="1:13" ht="12.75" customHeight="1" x14ac:dyDescent="0.2">
      <c r="A46" s="286"/>
      <c r="B46" s="286"/>
      <c r="C46" s="286"/>
      <c r="D46" s="286"/>
      <c r="E46" s="291"/>
      <c r="F46" s="292"/>
      <c r="G46" s="293"/>
      <c r="H46" s="291"/>
      <c r="I46" s="292"/>
      <c r="J46" s="292"/>
      <c r="K46" s="292"/>
      <c r="L46" s="293"/>
    </row>
    <row r="47" spans="1:13" ht="12.75" customHeight="1" x14ac:dyDescent="0.2">
      <c r="A47" s="286"/>
      <c r="B47" s="286"/>
      <c r="C47" s="286"/>
      <c r="D47" s="286"/>
      <c r="E47" s="291"/>
      <c r="F47" s="292"/>
      <c r="G47" s="293"/>
      <c r="H47" s="291"/>
      <c r="I47" s="292"/>
      <c r="J47" s="292"/>
      <c r="K47" s="292"/>
      <c r="L47" s="293"/>
    </row>
    <row r="48" spans="1:13" ht="12.75" customHeight="1" x14ac:dyDescent="0.2">
      <c r="A48" s="286"/>
      <c r="B48" s="286"/>
      <c r="C48" s="286"/>
      <c r="D48" s="286"/>
      <c r="E48" s="294"/>
      <c r="F48" s="295"/>
      <c r="G48" s="296"/>
      <c r="H48" s="294"/>
      <c r="I48" s="295"/>
      <c r="J48" s="295"/>
      <c r="K48" s="295"/>
      <c r="L48" s="296"/>
    </row>
    <row r="49" spans="1:82" ht="51" customHeight="1" x14ac:dyDescent="0.2">
      <c r="A49" s="287"/>
      <c r="B49" s="287"/>
      <c r="C49" s="287"/>
      <c r="D49" s="287"/>
      <c r="E49" s="189" t="s">
        <v>403</v>
      </c>
      <c r="F49" s="189" t="s">
        <v>404</v>
      </c>
      <c r="G49" s="190" t="s">
        <v>405</v>
      </c>
      <c r="H49" s="189" t="s">
        <v>406</v>
      </c>
      <c r="I49" s="189" t="s">
        <v>407</v>
      </c>
      <c r="J49" s="189" t="s">
        <v>408</v>
      </c>
      <c r="K49" s="189" t="s">
        <v>404</v>
      </c>
      <c r="L49" s="189" t="s">
        <v>409</v>
      </c>
    </row>
    <row r="50" spans="1:82" ht="14.25" customHeight="1" x14ac:dyDescent="0.2">
      <c r="A50" s="191">
        <v>1</v>
      </c>
      <c r="B50" s="191">
        <v>2</v>
      </c>
      <c r="C50" s="191">
        <v>3</v>
      </c>
      <c r="D50" s="191">
        <v>4</v>
      </c>
      <c r="E50" s="191">
        <v>5</v>
      </c>
      <c r="F50" s="191">
        <v>6</v>
      </c>
      <c r="G50" s="191">
        <v>7</v>
      </c>
      <c r="H50" s="191">
        <v>8</v>
      </c>
      <c r="I50" s="191">
        <v>9</v>
      </c>
      <c r="J50" s="191">
        <v>10</v>
      </c>
      <c r="K50" s="192">
        <v>11</v>
      </c>
      <c r="L50" s="192">
        <v>12</v>
      </c>
    </row>
    <row r="52" spans="1:82" ht="16.5" x14ac:dyDescent="0.2">
      <c r="A52" s="284" t="s">
        <v>564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</row>
    <row r="53" spans="1:82" ht="71.25" x14ac:dyDescent="0.2">
      <c r="A53" s="193" t="s">
        <v>84</v>
      </c>
      <c r="B53" s="194" t="s">
        <v>565</v>
      </c>
      <c r="C53" s="194" t="str">
        <f>Source!G110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53" s="195" t="str">
        <f>Source!H110</f>
        <v>ШТ</v>
      </c>
      <c r="E53" s="196">
        <f>Source!K110</f>
        <v>1</v>
      </c>
      <c r="F53" s="196"/>
      <c r="G53" s="196">
        <f>Source!I110</f>
        <v>1</v>
      </c>
      <c r="H53" s="197"/>
      <c r="I53" s="198"/>
      <c r="J53" s="197"/>
      <c r="K53" s="198"/>
      <c r="L53" s="197"/>
    </row>
    <row r="54" spans="1:82" ht="15" x14ac:dyDescent="0.2">
      <c r="A54" s="199"/>
      <c r="B54" s="196">
        <v>1</v>
      </c>
      <c r="C54" s="199" t="s">
        <v>412</v>
      </c>
      <c r="D54" s="195" t="s">
        <v>394</v>
      </c>
      <c r="E54" s="200"/>
      <c r="F54" s="196"/>
      <c r="G54" s="196">
        <f>Source!U110</f>
        <v>3.6</v>
      </c>
      <c r="H54" s="196"/>
      <c r="I54" s="196"/>
      <c r="J54" s="196"/>
      <c r="K54" s="196"/>
      <c r="L54" s="201">
        <f>SUM(L55:L56)-SUMIF(CE55:CE56, 1, L55:L56)</f>
        <v>2821.6800000000003</v>
      </c>
    </row>
    <row r="55" spans="1:82" ht="14.25" x14ac:dyDescent="0.2">
      <c r="A55" s="194"/>
      <c r="B55" s="194" t="s">
        <v>486</v>
      </c>
      <c r="C55" s="194" t="s">
        <v>487</v>
      </c>
      <c r="D55" s="195" t="s">
        <v>483</v>
      </c>
      <c r="E55" s="196">
        <v>1.8</v>
      </c>
      <c r="F55" s="196"/>
      <c r="G55" s="196">
        <f>SmtRes!CX52</f>
        <v>1.8</v>
      </c>
      <c r="H55" s="197"/>
      <c r="I55" s="198"/>
      <c r="J55" s="197">
        <f>SmtRes!CZ52</f>
        <v>801.75</v>
      </c>
      <c r="K55" s="198"/>
      <c r="L55" s="197">
        <f>SmtRes!DI52</f>
        <v>1443.15</v>
      </c>
    </row>
    <row r="56" spans="1:82" ht="14.25" x14ac:dyDescent="0.2">
      <c r="A56" s="194"/>
      <c r="B56" s="194" t="s">
        <v>566</v>
      </c>
      <c r="C56" s="202" t="s">
        <v>567</v>
      </c>
      <c r="D56" s="203" t="s">
        <v>483</v>
      </c>
      <c r="E56" s="204">
        <v>1.8</v>
      </c>
      <c r="F56" s="204"/>
      <c r="G56" s="204">
        <f>SmtRes!CX53</f>
        <v>1.8</v>
      </c>
      <c r="H56" s="205"/>
      <c r="I56" s="206"/>
      <c r="J56" s="205">
        <f>SmtRes!CZ53</f>
        <v>765.85</v>
      </c>
      <c r="K56" s="206"/>
      <c r="L56" s="205">
        <f>SmtRes!DI53</f>
        <v>1378.53</v>
      </c>
    </row>
    <row r="57" spans="1:82" ht="15" x14ac:dyDescent="0.2">
      <c r="A57" s="194"/>
      <c r="B57" s="194"/>
      <c r="C57" s="207" t="s">
        <v>440</v>
      </c>
      <c r="D57" s="195"/>
      <c r="E57" s="196"/>
      <c r="F57" s="196"/>
      <c r="G57" s="196"/>
      <c r="H57" s="197"/>
      <c r="I57" s="198"/>
      <c r="J57" s="197"/>
      <c r="K57" s="198"/>
      <c r="L57" s="197">
        <f>L54</f>
        <v>2821.6800000000003</v>
      </c>
    </row>
    <row r="58" spans="1:82" ht="14.25" x14ac:dyDescent="0.2">
      <c r="A58" s="194"/>
      <c r="B58" s="194"/>
      <c r="C58" s="194" t="s">
        <v>441</v>
      </c>
      <c r="D58" s="195"/>
      <c r="E58" s="196"/>
      <c r="F58" s="196"/>
      <c r="G58" s="196"/>
      <c r="H58" s="197"/>
      <c r="I58" s="198"/>
      <c r="J58" s="197"/>
      <c r="K58" s="198"/>
      <c r="L58" s="197">
        <f>SUM(AR53:AR61)+SUM(AS53:AS61)+SUM(AT53:AT61)+SUM(AU53:AU61)+SUM(AV53:AV61)</f>
        <v>2821.6800000000003</v>
      </c>
    </row>
    <row r="59" spans="1:82" ht="14.25" x14ac:dyDescent="0.2">
      <c r="A59" s="194"/>
      <c r="B59" s="194" t="s">
        <v>568</v>
      </c>
      <c r="C59" s="194" t="s">
        <v>569</v>
      </c>
      <c r="D59" s="195" t="s">
        <v>444</v>
      </c>
      <c r="E59" s="196">
        <f>Source!BZ110</f>
        <v>74</v>
      </c>
      <c r="F59" s="196"/>
      <c r="G59" s="196">
        <f>Source!AT110</f>
        <v>74</v>
      </c>
      <c r="H59" s="197"/>
      <c r="I59" s="198"/>
      <c r="J59" s="197"/>
      <c r="K59" s="198"/>
      <c r="L59" s="197">
        <f>SUM(AZ53:AZ61)</f>
        <v>2088.04</v>
      </c>
    </row>
    <row r="60" spans="1:82" ht="14.25" x14ac:dyDescent="0.2">
      <c r="A60" s="202"/>
      <c r="B60" s="202" t="s">
        <v>570</v>
      </c>
      <c r="C60" s="202" t="s">
        <v>571</v>
      </c>
      <c r="D60" s="203" t="s">
        <v>444</v>
      </c>
      <c r="E60" s="204">
        <f>Source!CA110</f>
        <v>36</v>
      </c>
      <c r="F60" s="204"/>
      <c r="G60" s="204">
        <f>Source!AU110</f>
        <v>36</v>
      </c>
      <c r="H60" s="205"/>
      <c r="I60" s="206"/>
      <c r="J60" s="205"/>
      <c r="K60" s="206"/>
      <c r="L60" s="205">
        <f>SUM(BA53:BA61)</f>
        <v>1015.8</v>
      </c>
    </row>
    <row r="61" spans="1:82" ht="15" x14ac:dyDescent="0.2">
      <c r="C61" s="282" t="s">
        <v>447</v>
      </c>
      <c r="D61" s="282"/>
      <c r="E61" s="282"/>
      <c r="F61" s="282"/>
      <c r="G61" s="282"/>
      <c r="H61" s="282"/>
      <c r="I61" s="283">
        <f>IF(E53&lt;&gt;0,K61/E53, 0)</f>
        <v>5925.52</v>
      </c>
      <c r="J61" s="283"/>
      <c r="K61" s="283">
        <f>L54+L59+L60</f>
        <v>5925.52</v>
      </c>
      <c r="L61" s="283"/>
      <c r="AD61" s="160">
        <f>ROUND((Source!AT110/100)*((ROUND(SUMIF(SmtRes!AQ52:'SmtRes'!AQ53,"=1",SmtRes!AD52:'SmtRes'!AD53)*Source!I110, 2)+ROUND(SUMIF(SmtRes!AQ52:'SmtRes'!AQ53,"=1",SmtRes!AC52:'SmtRes'!AC53)*Source!I110, 2))), 2)</f>
        <v>1160.02</v>
      </c>
      <c r="AE61" s="160">
        <f>ROUND((Source!AU110/100)*((ROUND(SUMIF(SmtRes!AQ52:'SmtRes'!AQ53,"=1",SmtRes!AD52:'SmtRes'!AD53)*Source!I110, 2)+ROUND(SUMIF(SmtRes!AQ52:'SmtRes'!AQ53,"=1",SmtRes!AC52:'SmtRes'!AC53)*Source!I110, 2))), 2)</f>
        <v>564.34</v>
      </c>
      <c r="AN61" s="186">
        <f>L54+L59+L60</f>
        <v>5925.52</v>
      </c>
      <c r="AO61" s="160">
        <f>0</f>
        <v>0</v>
      </c>
      <c r="AQ61" s="160" t="s">
        <v>448</v>
      </c>
      <c r="AR61" s="186">
        <f>L54</f>
        <v>2821.6800000000003</v>
      </c>
      <c r="AT61" s="160">
        <f>0</f>
        <v>0</v>
      </c>
      <c r="AV61" s="160" t="s">
        <v>448</v>
      </c>
      <c r="AW61" s="160">
        <f>0</f>
        <v>0</v>
      </c>
      <c r="AZ61" s="160">
        <f>Source!X110</f>
        <v>2088.04</v>
      </c>
      <c r="BA61" s="160">
        <f>Source!Y110</f>
        <v>1015.8</v>
      </c>
      <c r="BT61" s="186">
        <f>K61</f>
        <v>5925.52</v>
      </c>
      <c r="BW61" s="160">
        <f>ROUND(K61*80/100, 2)</f>
        <v>4740.42</v>
      </c>
      <c r="BX61" s="186">
        <f>K61-BW61</f>
        <v>1185.1000000000004</v>
      </c>
      <c r="CB61" s="160">
        <f>Source!BM110</f>
        <v>200001</v>
      </c>
      <c r="CC61" s="160" t="str">
        <f>Source!E110</f>
        <v>1</v>
      </c>
      <c r="CD61" s="160">
        <v>4</v>
      </c>
    </row>
    <row r="63" spans="1:82" ht="15" x14ac:dyDescent="0.2">
      <c r="A63" s="212"/>
      <c r="B63" s="213"/>
      <c r="C63" s="280" t="s">
        <v>518</v>
      </c>
      <c r="D63" s="280"/>
      <c r="E63" s="280"/>
      <c r="F63" s="280"/>
      <c r="G63" s="280"/>
      <c r="H63" s="280"/>
      <c r="I63" s="201"/>
      <c r="J63" s="212"/>
      <c r="K63" s="214"/>
      <c r="L63" s="201">
        <f>L65+L66+L72+L76</f>
        <v>2821.6800000000003</v>
      </c>
    </row>
    <row r="64" spans="1:82" ht="14.25" x14ac:dyDescent="0.2">
      <c r="A64" s="215"/>
      <c r="B64" s="216"/>
      <c r="C64" s="279" t="s">
        <v>519</v>
      </c>
      <c r="D64" s="276"/>
      <c r="E64" s="276"/>
      <c r="F64" s="276"/>
      <c r="G64" s="276"/>
      <c r="H64" s="276"/>
      <c r="I64" s="197"/>
      <c r="J64" s="215"/>
      <c r="K64" s="196"/>
      <c r="L64" s="197"/>
    </row>
    <row r="65" spans="1:12" ht="14.25" x14ac:dyDescent="0.2">
      <c r="A65" s="215"/>
      <c r="B65" s="216"/>
      <c r="C65" s="276" t="s">
        <v>520</v>
      </c>
      <c r="D65" s="276"/>
      <c r="E65" s="276"/>
      <c r="F65" s="276"/>
      <c r="G65" s="276"/>
      <c r="H65" s="276"/>
      <c r="I65" s="197"/>
      <c r="J65" s="215"/>
      <c r="K65" s="196"/>
      <c r="L65" s="197">
        <f>SUM(AR52:AR61)</f>
        <v>2821.6800000000003</v>
      </c>
    </row>
    <row r="66" spans="1:12" ht="14.25" hidden="1" x14ac:dyDescent="0.2">
      <c r="A66" s="215"/>
      <c r="B66" s="216"/>
      <c r="C66" s="276" t="s">
        <v>521</v>
      </c>
      <c r="D66" s="276"/>
      <c r="E66" s="276"/>
      <c r="F66" s="276"/>
      <c r="G66" s="276"/>
      <c r="H66" s="276"/>
      <c r="I66" s="197"/>
      <c r="J66" s="215"/>
      <c r="K66" s="196"/>
      <c r="L66" s="197">
        <f>L68+L71+L70</f>
        <v>0</v>
      </c>
    </row>
    <row r="67" spans="1:12" ht="14.25" hidden="1" x14ac:dyDescent="0.2">
      <c r="A67" s="215"/>
      <c r="B67" s="216"/>
      <c r="C67" s="279" t="s">
        <v>522</v>
      </c>
      <c r="D67" s="276"/>
      <c r="E67" s="276"/>
      <c r="F67" s="276"/>
      <c r="G67" s="276"/>
      <c r="H67" s="276"/>
      <c r="I67" s="197"/>
      <c r="J67" s="215"/>
      <c r="K67" s="196"/>
      <c r="L67" s="197"/>
    </row>
    <row r="68" spans="1:12" ht="14.25" hidden="1" x14ac:dyDescent="0.2">
      <c r="A68" s="215"/>
      <c r="B68" s="216"/>
      <c r="C68" s="276" t="s">
        <v>521</v>
      </c>
      <c r="D68" s="276"/>
      <c r="E68" s="276"/>
      <c r="F68" s="276"/>
      <c r="G68" s="276"/>
      <c r="H68" s="276"/>
      <c r="I68" s="197"/>
      <c r="J68" s="215"/>
      <c r="K68" s="196"/>
      <c r="L68" s="197">
        <f>SUM(AO52:AO61)</f>
        <v>0</v>
      </c>
    </row>
    <row r="69" spans="1:12" ht="14.25" hidden="1" x14ac:dyDescent="0.2">
      <c r="A69" s="215"/>
      <c r="B69" s="216"/>
      <c r="C69" s="279" t="s">
        <v>523</v>
      </c>
      <c r="D69" s="276"/>
      <c r="E69" s="276"/>
      <c r="F69" s="276"/>
      <c r="G69" s="276"/>
      <c r="H69" s="276"/>
      <c r="I69" s="197"/>
      <c r="J69" s="215"/>
      <c r="K69" s="196"/>
      <c r="L69" s="197"/>
    </row>
    <row r="70" spans="1:12" ht="14.25" hidden="1" x14ac:dyDescent="0.2">
      <c r="A70" s="215"/>
      <c r="B70" s="216"/>
      <c r="C70" s="276" t="s">
        <v>524</v>
      </c>
      <c r="D70" s="276"/>
      <c r="E70" s="276"/>
      <c r="F70" s="276"/>
      <c r="G70" s="276"/>
      <c r="H70" s="276"/>
      <c r="I70" s="197"/>
      <c r="J70" s="215"/>
      <c r="K70" s="196"/>
      <c r="L70" s="197">
        <f>SUM(AT52:AT61)</f>
        <v>0</v>
      </c>
    </row>
    <row r="71" spans="1:12" ht="14.25" hidden="1" x14ac:dyDescent="0.2">
      <c r="A71" s="215"/>
      <c r="B71" s="216"/>
      <c r="C71" s="276" t="s">
        <v>525</v>
      </c>
      <c r="D71" s="276"/>
      <c r="E71" s="276"/>
      <c r="F71" s="276"/>
      <c r="G71" s="276"/>
      <c r="H71" s="276"/>
      <c r="I71" s="197"/>
      <c r="J71" s="215"/>
      <c r="K71" s="196"/>
      <c r="L71" s="197">
        <f>SUM(AV52:AV61)</f>
        <v>0</v>
      </c>
    </row>
    <row r="72" spans="1:12" ht="14.25" hidden="1" x14ac:dyDescent="0.2">
      <c r="A72" s="215"/>
      <c r="B72" s="216"/>
      <c r="C72" s="276" t="s">
        <v>526</v>
      </c>
      <c r="D72" s="276"/>
      <c r="E72" s="276"/>
      <c r="F72" s="276"/>
      <c r="G72" s="276"/>
      <c r="H72" s="276"/>
      <c r="I72" s="197"/>
      <c r="J72" s="215"/>
      <c r="K72" s="196"/>
      <c r="L72" s="197">
        <f>L74+L75</f>
        <v>0</v>
      </c>
    </row>
    <row r="73" spans="1:12" ht="14.25" hidden="1" x14ac:dyDescent="0.2">
      <c r="A73" s="215"/>
      <c r="B73" s="216"/>
      <c r="C73" s="279" t="s">
        <v>522</v>
      </c>
      <c r="D73" s="276"/>
      <c r="E73" s="276"/>
      <c r="F73" s="276"/>
      <c r="G73" s="276"/>
      <c r="H73" s="276"/>
      <c r="I73" s="197"/>
      <c r="J73" s="215"/>
      <c r="K73" s="196"/>
      <c r="L73" s="197"/>
    </row>
    <row r="74" spans="1:12" ht="14.25" hidden="1" x14ac:dyDescent="0.2">
      <c r="A74" s="215"/>
      <c r="B74" s="216"/>
      <c r="C74" s="276" t="s">
        <v>527</v>
      </c>
      <c r="D74" s="276"/>
      <c r="E74" s="276"/>
      <c r="F74" s="276"/>
      <c r="G74" s="276"/>
      <c r="H74" s="276"/>
      <c r="I74" s="197"/>
      <c r="J74" s="215"/>
      <c r="K74" s="196"/>
      <c r="L74" s="197">
        <f>SUM(AW52:AW61)-SUM(BK52:BK61)</f>
        <v>0</v>
      </c>
    </row>
    <row r="75" spans="1:12" ht="14.25" hidden="1" x14ac:dyDescent="0.2">
      <c r="A75" s="215"/>
      <c r="B75" s="216"/>
      <c r="C75" s="276" t="s">
        <v>528</v>
      </c>
      <c r="D75" s="276"/>
      <c r="E75" s="276"/>
      <c r="F75" s="276"/>
      <c r="G75" s="276"/>
      <c r="H75" s="276"/>
      <c r="I75" s="197"/>
      <c r="J75" s="215"/>
      <c r="K75" s="196"/>
      <c r="L75" s="197">
        <f>SUM(BC52:BC61)</f>
        <v>0</v>
      </c>
    </row>
    <row r="76" spans="1:12" ht="14.25" hidden="1" x14ac:dyDescent="0.2">
      <c r="A76" s="215"/>
      <c r="B76" s="216"/>
      <c r="C76" s="276" t="s">
        <v>529</v>
      </c>
      <c r="D76" s="276"/>
      <c r="E76" s="276"/>
      <c r="F76" s="276"/>
      <c r="G76" s="276"/>
      <c r="H76" s="276"/>
      <c r="I76" s="197"/>
      <c r="J76" s="215"/>
      <c r="K76" s="196"/>
      <c r="L76" s="197">
        <f>SUM(BB52:BB61)</f>
        <v>0</v>
      </c>
    </row>
    <row r="77" spans="1:12" ht="14.25" x14ac:dyDescent="0.2">
      <c r="A77" s="215"/>
      <c r="B77" s="216"/>
      <c r="C77" s="276" t="s">
        <v>530</v>
      </c>
      <c r="D77" s="276"/>
      <c r="E77" s="276"/>
      <c r="F77" s="276"/>
      <c r="G77" s="276"/>
      <c r="H77" s="276"/>
      <c r="I77" s="197"/>
      <c r="J77" s="215"/>
      <c r="K77" s="196"/>
      <c r="L77" s="197">
        <f>SUM(AR52:AR61)+SUM(AT52:AT61)+SUM(AV52:AV61)</f>
        <v>2821.6800000000003</v>
      </c>
    </row>
    <row r="78" spans="1:12" ht="14.25" x14ac:dyDescent="0.2">
      <c r="A78" s="215"/>
      <c r="B78" s="216"/>
      <c r="C78" s="276" t="s">
        <v>531</v>
      </c>
      <c r="D78" s="276"/>
      <c r="E78" s="276"/>
      <c r="F78" s="276"/>
      <c r="G78" s="276"/>
      <c r="H78" s="276"/>
      <c r="I78" s="197"/>
      <c r="J78" s="215"/>
      <c r="K78" s="196"/>
      <c r="L78" s="197">
        <f>SUM(AZ52:AZ61)</f>
        <v>2088.04</v>
      </c>
    </row>
    <row r="79" spans="1:12" ht="14.25" x14ac:dyDescent="0.2">
      <c r="A79" s="215"/>
      <c r="B79" s="216"/>
      <c r="C79" s="276" t="s">
        <v>532</v>
      </c>
      <c r="D79" s="276"/>
      <c r="E79" s="276"/>
      <c r="F79" s="276"/>
      <c r="G79" s="276"/>
      <c r="H79" s="276"/>
      <c r="I79" s="197"/>
      <c r="J79" s="215"/>
      <c r="K79" s="196"/>
      <c r="L79" s="197">
        <f>SUM(BA52:BA61)</f>
        <v>1015.8</v>
      </c>
    </row>
    <row r="80" spans="1:12" ht="14.25" hidden="1" x14ac:dyDescent="0.2">
      <c r="A80" s="215"/>
      <c r="B80" s="216"/>
      <c r="C80" s="276" t="s">
        <v>533</v>
      </c>
      <c r="D80" s="276"/>
      <c r="E80" s="276"/>
      <c r="F80" s="276"/>
      <c r="G80" s="276"/>
      <c r="H80" s="276"/>
      <c r="I80" s="197"/>
      <c r="J80" s="215"/>
      <c r="K80" s="196"/>
      <c r="L80" s="197">
        <f>L82+L83</f>
        <v>0</v>
      </c>
    </row>
    <row r="81" spans="1:12" ht="14.25" hidden="1" x14ac:dyDescent="0.2">
      <c r="A81" s="215"/>
      <c r="B81" s="216"/>
      <c r="C81" s="279" t="s">
        <v>519</v>
      </c>
      <c r="D81" s="276"/>
      <c r="E81" s="276"/>
      <c r="F81" s="276"/>
      <c r="G81" s="276"/>
      <c r="H81" s="276"/>
      <c r="I81" s="197"/>
      <c r="J81" s="215"/>
      <c r="K81" s="196"/>
      <c r="L81" s="197"/>
    </row>
    <row r="82" spans="1:12" ht="14.25" hidden="1" x14ac:dyDescent="0.2">
      <c r="A82" s="215"/>
      <c r="B82" s="216"/>
      <c r="C82" s="276" t="s">
        <v>534</v>
      </c>
      <c r="D82" s="276"/>
      <c r="E82" s="276"/>
      <c r="F82" s="276"/>
      <c r="G82" s="276"/>
      <c r="H82" s="276"/>
      <c r="I82" s="197"/>
      <c r="J82" s="215"/>
      <c r="K82" s="196"/>
      <c r="L82" s="197">
        <f>SUM(BK52:BK61)</f>
        <v>0</v>
      </c>
    </row>
    <row r="83" spans="1:12" ht="14.25" hidden="1" x14ac:dyDescent="0.2">
      <c r="A83" s="215"/>
      <c r="B83" s="216"/>
      <c r="C83" s="276" t="s">
        <v>535</v>
      </c>
      <c r="D83" s="276"/>
      <c r="E83" s="276"/>
      <c r="F83" s="276"/>
      <c r="G83" s="276"/>
      <c r="H83" s="276"/>
      <c r="I83" s="197"/>
      <c r="J83" s="215"/>
      <c r="K83" s="196"/>
      <c r="L83" s="197">
        <f>SUM(BD52:BD61)</f>
        <v>0</v>
      </c>
    </row>
    <row r="84" spans="1:12" ht="14.25" hidden="1" x14ac:dyDescent="0.2">
      <c r="A84" s="215"/>
      <c r="B84" s="216"/>
      <c r="C84" s="276" t="s">
        <v>536</v>
      </c>
      <c r="D84" s="276"/>
      <c r="E84" s="276"/>
      <c r="F84" s="276"/>
      <c r="G84" s="276"/>
      <c r="H84" s="276"/>
      <c r="I84" s="197"/>
      <c r="J84" s="215"/>
      <c r="K84" s="196"/>
      <c r="L84" s="197"/>
    </row>
    <row r="85" spans="1:12" ht="14.25" hidden="1" x14ac:dyDescent="0.2">
      <c r="A85" s="215"/>
      <c r="B85" s="216"/>
      <c r="C85" s="276" t="s">
        <v>536</v>
      </c>
      <c r="D85" s="276"/>
      <c r="E85" s="276"/>
      <c r="F85" s="276"/>
      <c r="G85" s="276"/>
      <c r="H85" s="276"/>
      <c r="I85" s="197"/>
      <c r="J85" s="215"/>
      <c r="K85" s="196"/>
      <c r="L85" s="197">
        <f>SUM(BQ52:BQ61)</f>
        <v>0</v>
      </c>
    </row>
    <row r="86" spans="1:12" ht="14.25" hidden="1" x14ac:dyDescent="0.2">
      <c r="A86" s="215"/>
      <c r="B86" s="216"/>
      <c r="C86" s="276" t="s">
        <v>537</v>
      </c>
      <c r="D86" s="276"/>
      <c r="E86" s="276"/>
      <c r="F86" s="276"/>
      <c r="G86" s="276"/>
      <c r="H86" s="276"/>
      <c r="I86" s="197"/>
      <c r="J86" s="215"/>
      <c r="K86" s="196"/>
      <c r="L86" s="197">
        <f>SUM(BO52:BO61)</f>
        <v>0</v>
      </c>
    </row>
    <row r="87" spans="1:12" ht="15" x14ac:dyDescent="0.2">
      <c r="A87" s="212"/>
      <c r="B87" s="213"/>
      <c r="C87" s="280" t="s">
        <v>538</v>
      </c>
      <c r="D87" s="280"/>
      <c r="E87" s="280"/>
      <c r="F87" s="280"/>
      <c r="G87" s="280"/>
      <c r="H87" s="280"/>
      <c r="I87" s="201"/>
      <c r="J87" s="212"/>
      <c r="K87" s="214"/>
      <c r="L87" s="201">
        <f>L63+L78+L79+L80+L85+L86</f>
        <v>5925.52</v>
      </c>
    </row>
    <row r="88" spans="1:12" ht="14.25" x14ac:dyDescent="0.2">
      <c r="A88" s="215"/>
      <c r="B88" s="216"/>
      <c r="C88" s="279" t="s">
        <v>539</v>
      </c>
      <c r="D88" s="276"/>
      <c r="E88" s="276"/>
      <c r="F88" s="276"/>
      <c r="G88" s="276"/>
      <c r="H88" s="276"/>
      <c r="I88" s="197"/>
      <c r="J88" s="215"/>
      <c r="K88" s="196"/>
      <c r="L88" s="197"/>
    </row>
    <row r="89" spans="1:12" ht="14.25" hidden="1" x14ac:dyDescent="0.2">
      <c r="A89" s="215"/>
      <c r="B89" s="216"/>
      <c r="C89" s="276" t="s">
        <v>540</v>
      </c>
      <c r="D89" s="276"/>
      <c r="E89" s="276"/>
      <c r="F89" s="276"/>
      <c r="G89" s="276"/>
      <c r="H89" s="276"/>
      <c r="I89" s="197"/>
      <c r="J89" s="215"/>
      <c r="K89" s="196"/>
      <c r="L89" s="197">
        <f>SUM(AX52:AX61)</f>
        <v>0</v>
      </c>
    </row>
    <row r="90" spans="1:12" ht="14.25" hidden="1" x14ac:dyDescent="0.2">
      <c r="A90" s="215"/>
      <c r="B90" s="216"/>
      <c r="C90" s="276" t="s">
        <v>541</v>
      </c>
      <c r="D90" s="276"/>
      <c r="E90" s="276"/>
      <c r="F90" s="276"/>
      <c r="G90" s="276"/>
      <c r="H90" s="276"/>
      <c r="I90" s="197"/>
      <c r="J90" s="215"/>
      <c r="K90" s="196"/>
      <c r="L90" s="197">
        <f>SUM(AY52:AY61)</f>
        <v>0</v>
      </c>
    </row>
    <row r="91" spans="1:12" ht="14.25" x14ac:dyDescent="0.2">
      <c r="A91" s="215"/>
      <c r="B91" s="216"/>
      <c r="C91" s="276" t="s">
        <v>542</v>
      </c>
      <c r="D91" s="276"/>
      <c r="E91" s="276"/>
      <c r="F91" s="277"/>
      <c r="G91" s="200">
        <f>Source!F134</f>
        <v>3.6</v>
      </c>
      <c r="H91" s="215"/>
      <c r="I91" s="215"/>
      <c r="J91" s="215"/>
      <c r="K91" s="215"/>
      <c r="L91" s="215"/>
    </row>
    <row r="92" spans="1:12" ht="14.25" hidden="1" customHeight="1" x14ac:dyDescent="0.2">
      <c r="A92" s="215"/>
      <c r="B92" s="216"/>
      <c r="C92" s="276" t="s">
        <v>543</v>
      </c>
      <c r="D92" s="276"/>
      <c r="E92" s="276"/>
      <c r="F92" s="277"/>
      <c r="G92" s="200">
        <f>Source!F135</f>
        <v>0</v>
      </c>
      <c r="H92" s="215"/>
      <c r="I92" s="215"/>
      <c r="J92" s="215"/>
      <c r="K92" s="215"/>
      <c r="L92" s="215"/>
    </row>
    <row r="95" spans="1:12" ht="15" x14ac:dyDescent="0.2">
      <c r="A95" s="217"/>
      <c r="B95" s="218"/>
      <c r="C95" s="281" t="s">
        <v>544</v>
      </c>
      <c r="D95" s="281"/>
      <c r="E95" s="281"/>
      <c r="F95" s="281"/>
      <c r="G95" s="281"/>
      <c r="H95" s="281"/>
      <c r="I95" s="219"/>
      <c r="J95" s="217"/>
      <c r="K95" s="220"/>
      <c r="L95" s="219"/>
    </row>
    <row r="97" spans="1:12" ht="15" hidden="1" x14ac:dyDescent="0.2">
      <c r="A97" s="212"/>
      <c r="B97" s="213"/>
      <c r="C97" s="280" t="s">
        <v>545</v>
      </c>
      <c r="D97" s="280"/>
      <c r="E97" s="280"/>
      <c r="F97" s="280"/>
      <c r="G97" s="280"/>
      <c r="H97" s="280"/>
      <c r="I97" s="201"/>
      <c r="J97" s="212"/>
      <c r="K97" s="214"/>
      <c r="L97" s="201">
        <f>L99+L114+L115</f>
        <v>0</v>
      </c>
    </row>
    <row r="98" spans="1:12" ht="14.25" hidden="1" x14ac:dyDescent="0.2">
      <c r="A98" s="215"/>
      <c r="B98" s="216"/>
      <c r="C98" s="279" t="s">
        <v>519</v>
      </c>
      <c r="D98" s="276"/>
      <c r="E98" s="276"/>
      <c r="F98" s="276"/>
      <c r="G98" s="276"/>
      <c r="H98" s="276"/>
      <c r="I98" s="197"/>
      <c r="J98" s="215"/>
      <c r="K98" s="196"/>
      <c r="L98" s="197"/>
    </row>
    <row r="99" spans="1:12" ht="14.25" hidden="1" x14ac:dyDescent="0.2">
      <c r="A99" s="215"/>
      <c r="B99" s="216"/>
      <c r="C99" s="276" t="s">
        <v>546</v>
      </c>
      <c r="D99" s="276"/>
      <c r="E99" s="276"/>
      <c r="F99" s="276"/>
      <c r="G99" s="276"/>
      <c r="H99" s="276"/>
      <c r="I99" s="197"/>
      <c r="J99" s="215"/>
      <c r="K99" s="196"/>
      <c r="L99" s="197">
        <f>L101+L102+L108+L112</f>
        <v>0</v>
      </c>
    </row>
    <row r="100" spans="1:12" ht="14.25" hidden="1" x14ac:dyDescent="0.2">
      <c r="A100" s="215"/>
      <c r="B100" s="216"/>
      <c r="C100" s="279" t="s">
        <v>519</v>
      </c>
      <c r="D100" s="276"/>
      <c r="E100" s="276"/>
      <c r="F100" s="276"/>
      <c r="G100" s="276"/>
      <c r="H100" s="276"/>
      <c r="I100" s="197"/>
      <c r="J100" s="215"/>
      <c r="K100" s="196"/>
      <c r="L100" s="197"/>
    </row>
    <row r="101" spans="1:12" ht="14.25" hidden="1" x14ac:dyDescent="0.2">
      <c r="A101" s="215"/>
      <c r="B101" s="216"/>
      <c r="C101" s="276" t="s">
        <v>547</v>
      </c>
      <c r="D101" s="276"/>
      <c r="E101" s="276"/>
      <c r="F101" s="276"/>
      <c r="G101" s="276"/>
      <c r="H101" s="276"/>
      <c r="I101" s="197"/>
      <c r="J101" s="215"/>
      <c r="K101" s="196"/>
      <c r="L101" s="197">
        <f>SUMIF(CD51:CD93, 1, AR51:AR93)</f>
        <v>0</v>
      </c>
    </row>
    <row r="102" spans="1:12" ht="14.25" hidden="1" x14ac:dyDescent="0.2">
      <c r="A102" s="215"/>
      <c r="B102" s="216"/>
      <c r="C102" s="276" t="s">
        <v>521</v>
      </c>
      <c r="D102" s="276"/>
      <c r="E102" s="276"/>
      <c r="F102" s="276"/>
      <c r="G102" s="276"/>
      <c r="H102" s="276"/>
      <c r="I102" s="197"/>
      <c r="J102" s="215"/>
      <c r="K102" s="196"/>
      <c r="L102" s="197">
        <f>L104+L107+L106</f>
        <v>0</v>
      </c>
    </row>
    <row r="103" spans="1:12" ht="14.25" hidden="1" x14ac:dyDescent="0.2">
      <c r="A103" s="215"/>
      <c r="B103" s="216"/>
      <c r="C103" s="279" t="s">
        <v>522</v>
      </c>
      <c r="D103" s="276"/>
      <c r="E103" s="276"/>
      <c r="F103" s="276"/>
      <c r="G103" s="276"/>
      <c r="H103" s="276"/>
      <c r="I103" s="197"/>
      <c r="J103" s="215"/>
      <c r="K103" s="196"/>
      <c r="L103" s="197"/>
    </row>
    <row r="104" spans="1:12" ht="14.25" hidden="1" x14ac:dyDescent="0.2">
      <c r="A104" s="215"/>
      <c r="B104" s="216"/>
      <c r="C104" s="276" t="s">
        <v>521</v>
      </c>
      <c r="D104" s="276"/>
      <c r="E104" s="276"/>
      <c r="F104" s="276"/>
      <c r="G104" s="276"/>
      <c r="H104" s="276"/>
      <c r="I104" s="197"/>
      <c r="J104" s="215"/>
      <c r="K104" s="196"/>
      <c r="L104" s="197">
        <f>SUMIF(CD51:CD93, 1, AO51:AO93)</f>
        <v>0</v>
      </c>
    </row>
    <row r="105" spans="1:12" ht="14.25" hidden="1" x14ac:dyDescent="0.2">
      <c r="A105" s="215"/>
      <c r="B105" s="216"/>
      <c r="C105" s="279" t="s">
        <v>523</v>
      </c>
      <c r="D105" s="276"/>
      <c r="E105" s="276"/>
      <c r="F105" s="276"/>
      <c r="G105" s="276"/>
      <c r="H105" s="276"/>
      <c r="I105" s="197"/>
      <c r="J105" s="215"/>
      <c r="K105" s="196"/>
      <c r="L105" s="197"/>
    </row>
    <row r="106" spans="1:12" ht="14.25" hidden="1" x14ac:dyDescent="0.2">
      <c r="A106" s="215"/>
      <c r="B106" s="216"/>
      <c r="C106" s="276" t="s">
        <v>524</v>
      </c>
      <c r="D106" s="276"/>
      <c r="E106" s="276"/>
      <c r="F106" s="276"/>
      <c r="G106" s="276"/>
      <c r="H106" s="276"/>
      <c r="I106" s="197"/>
      <c r="J106" s="215"/>
      <c r="K106" s="196"/>
      <c r="L106" s="197">
        <f>SUMIF(CD51:CD93, 1, AT51:AT93)</f>
        <v>0</v>
      </c>
    </row>
    <row r="107" spans="1:12" ht="14.25" hidden="1" x14ac:dyDescent="0.2">
      <c r="A107" s="215"/>
      <c r="B107" s="216"/>
      <c r="C107" s="276" t="s">
        <v>525</v>
      </c>
      <c r="D107" s="276"/>
      <c r="E107" s="276"/>
      <c r="F107" s="276"/>
      <c r="G107" s="276"/>
      <c r="H107" s="276"/>
      <c r="I107" s="197"/>
      <c r="J107" s="215"/>
      <c r="K107" s="196"/>
      <c r="L107" s="197">
        <f>SUMIF(CD51:CD93, 1, AV51:AV93)</f>
        <v>0</v>
      </c>
    </row>
    <row r="108" spans="1:12" ht="14.25" hidden="1" x14ac:dyDescent="0.2">
      <c r="A108" s="215"/>
      <c r="B108" s="216"/>
      <c r="C108" s="276" t="s">
        <v>526</v>
      </c>
      <c r="D108" s="276"/>
      <c r="E108" s="276"/>
      <c r="F108" s="276"/>
      <c r="G108" s="276"/>
      <c r="H108" s="276"/>
      <c r="I108" s="197"/>
      <c r="J108" s="215"/>
      <c r="K108" s="196"/>
      <c r="L108" s="197">
        <f>L110+L111</f>
        <v>0</v>
      </c>
    </row>
    <row r="109" spans="1:12" ht="14.25" hidden="1" x14ac:dyDescent="0.2">
      <c r="A109" s="215"/>
      <c r="B109" s="216"/>
      <c r="C109" s="279" t="s">
        <v>522</v>
      </c>
      <c r="D109" s="276"/>
      <c r="E109" s="276"/>
      <c r="F109" s="276"/>
      <c r="G109" s="276"/>
      <c r="H109" s="276"/>
      <c r="I109" s="197"/>
      <c r="J109" s="215"/>
      <c r="K109" s="196"/>
      <c r="L109" s="197"/>
    </row>
    <row r="110" spans="1:12" ht="14.25" hidden="1" x14ac:dyDescent="0.2">
      <c r="A110" s="215"/>
      <c r="B110" s="216"/>
      <c r="C110" s="276" t="s">
        <v>527</v>
      </c>
      <c r="D110" s="276"/>
      <c r="E110" s="276"/>
      <c r="F110" s="276"/>
      <c r="G110" s="276"/>
      <c r="H110" s="276"/>
      <c r="I110" s="197"/>
      <c r="J110" s="215"/>
      <c r="K110" s="196"/>
      <c r="L110" s="197">
        <f>SUMIF(CD51:CD93, 1, AW51:AW93)-SUMIF(CD51:CD93, 1, BK51:BK93)</f>
        <v>0</v>
      </c>
    </row>
    <row r="111" spans="1:12" ht="14.25" hidden="1" x14ac:dyDescent="0.2">
      <c r="A111" s="215"/>
      <c r="B111" s="216"/>
      <c r="C111" s="276" t="s">
        <v>528</v>
      </c>
      <c r="D111" s="276"/>
      <c r="E111" s="276"/>
      <c r="F111" s="276"/>
      <c r="G111" s="276"/>
      <c r="H111" s="276"/>
      <c r="I111" s="197"/>
      <c r="J111" s="215"/>
      <c r="K111" s="196"/>
      <c r="L111" s="197">
        <f>SUMIF(CD51:CD93, 1, BC51:BC93)</f>
        <v>0</v>
      </c>
    </row>
    <row r="112" spans="1:12" ht="14.25" hidden="1" x14ac:dyDescent="0.2">
      <c r="A112" s="215"/>
      <c r="B112" s="216"/>
      <c r="C112" s="276" t="s">
        <v>529</v>
      </c>
      <c r="D112" s="276"/>
      <c r="E112" s="276"/>
      <c r="F112" s="276"/>
      <c r="G112" s="276"/>
      <c r="H112" s="276"/>
      <c r="I112" s="197"/>
      <c r="J112" s="215"/>
      <c r="K112" s="196"/>
      <c r="L112" s="197">
        <f>SUMIF(CD51:CD93, 1, BB51:BB93)</f>
        <v>0</v>
      </c>
    </row>
    <row r="113" spans="1:12" ht="14.25" hidden="1" x14ac:dyDescent="0.2">
      <c r="A113" s="215"/>
      <c r="B113" s="216"/>
      <c r="C113" s="276" t="s">
        <v>548</v>
      </c>
      <c r="D113" s="276"/>
      <c r="E113" s="276"/>
      <c r="F113" s="276"/>
      <c r="G113" s="276"/>
      <c r="H113" s="276"/>
      <c r="I113" s="197"/>
      <c r="J113" s="215"/>
      <c r="K113" s="196"/>
      <c r="L113" s="197">
        <f>SUMIF(CD51:CD93, 1, AR51:AR93)+SUMIF(CD51:CD93, 1, AT51:AT93)+SUMIF(CD51:CD93, 1, AV51:AV93)</f>
        <v>0</v>
      </c>
    </row>
    <row r="114" spans="1:12" ht="14.25" hidden="1" x14ac:dyDescent="0.2">
      <c r="A114" s="215"/>
      <c r="B114" s="216"/>
      <c r="C114" s="276" t="s">
        <v>549</v>
      </c>
      <c r="D114" s="276"/>
      <c r="E114" s="276"/>
      <c r="F114" s="276"/>
      <c r="G114" s="276"/>
      <c r="H114" s="276"/>
      <c r="I114" s="197"/>
      <c r="J114" s="215"/>
      <c r="K114" s="196"/>
      <c r="L114" s="197">
        <f>SUMIF(CD51:CD93, 1, AZ51:AZ93)</f>
        <v>0</v>
      </c>
    </row>
    <row r="115" spans="1:12" ht="14.25" hidden="1" x14ac:dyDescent="0.2">
      <c r="A115" s="215"/>
      <c r="B115" s="216"/>
      <c r="C115" s="276" t="s">
        <v>550</v>
      </c>
      <c r="D115" s="276"/>
      <c r="E115" s="276"/>
      <c r="F115" s="276"/>
      <c r="G115" s="276"/>
      <c r="H115" s="276"/>
      <c r="I115" s="197"/>
      <c r="J115" s="215"/>
      <c r="K115" s="196"/>
      <c r="L115" s="197">
        <f>SUMIF(CD51:CD93, 1, BA51:BA93)</f>
        <v>0</v>
      </c>
    </row>
    <row r="116" spans="1:12" hidden="1" x14ac:dyDescent="0.2"/>
    <row r="117" spans="1:12" ht="15" hidden="1" x14ac:dyDescent="0.2">
      <c r="A117" s="212"/>
      <c r="B117" s="213"/>
      <c r="C117" s="280" t="s">
        <v>551</v>
      </c>
      <c r="D117" s="280"/>
      <c r="E117" s="280"/>
      <c r="F117" s="280"/>
      <c r="G117" s="280"/>
      <c r="H117" s="280"/>
      <c r="I117" s="201"/>
      <c r="J117" s="212"/>
      <c r="K117" s="214"/>
      <c r="L117" s="201">
        <f>L119+L134+L135</f>
        <v>0</v>
      </c>
    </row>
    <row r="118" spans="1:12" ht="14.25" hidden="1" x14ac:dyDescent="0.2">
      <c r="A118" s="215"/>
      <c r="B118" s="216"/>
      <c r="C118" s="279" t="s">
        <v>519</v>
      </c>
      <c r="D118" s="276"/>
      <c r="E118" s="276"/>
      <c r="F118" s="276"/>
      <c r="G118" s="276"/>
      <c r="H118" s="276"/>
      <c r="I118" s="197"/>
      <c r="J118" s="215"/>
      <c r="K118" s="196"/>
      <c r="L118" s="197"/>
    </row>
    <row r="119" spans="1:12" ht="14.25" hidden="1" x14ac:dyDescent="0.2">
      <c r="A119" s="215"/>
      <c r="B119" s="216"/>
      <c r="C119" s="276" t="s">
        <v>546</v>
      </c>
      <c r="D119" s="276"/>
      <c r="E119" s="276"/>
      <c r="F119" s="276"/>
      <c r="G119" s="276"/>
      <c r="H119" s="276"/>
      <c r="I119" s="197"/>
      <c r="J119" s="215"/>
      <c r="K119" s="196"/>
      <c r="L119" s="197">
        <f>L121+L122+L128+L132</f>
        <v>0</v>
      </c>
    </row>
    <row r="120" spans="1:12" ht="14.25" hidden="1" x14ac:dyDescent="0.2">
      <c r="A120" s="215"/>
      <c r="B120" s="216"/>
      <c r="C120" s="279" t="s">
        <v>519</v>
      </c>
      <c r="D120" s="276"/>
      <c r="E120" s="276"/>
      <c r="F120" s="276"/>
      <c r="G120" s="276"/>
      <c r="H120" s="276"/>
      <c r="I120" s="197"/>
      <c r="J120" s="215"/>
      <c r="K120" s="196"/>
      <c r="L120" s="197"/>
    </row>
    <row r="121" spans="1:12" ht="14.25" hidden="1" x14ac:dyDescent="0.2">
      <c r="A121" s="215"/>
      <c r="B121" s="216"/>
      <c r="C121" s="276" t="s">
        <v>547</v>
      </c>
      <c r="D121" s="276"/>
      <c r="E121" s="276"/>
      <c r="F121" s="276"/>
      <c r="G121" s="276"/>
      <c r="H121" s="276"/>
      <c r="I121" s="197"/>
      <c r="J121" s="215"/>
      <c r="K121" s="196"/>
      <c r="L121" s="197">
        <f>SUMIF(CD51:CD115, 2, AR51:AR115)</f>
        <v>0</v>
      </c>
    </row>
    <row r="122" spans="1:12" ht="14.25" hidden="1" x14ac:dyDescent="0.2">
      <c r="A122" s="215"/>
      <c r="B122" s="216"/>
      <c r="C122" s="276" t="s">
        <v>521</v>
      </c>
      <c r="D122" s="276"/>
      <c r="E122" s="276"/>
      <c r="F122" s="276"/>
      <c r="G122" s="276"/>
      <c r="H122" s="276"/>
      <c r="I122" s="197"/>
      <c r="J122" s="215"/>
      <c r="K122" s="196"/>
      <c r="L122" s="197">
        <f>L124+L127+L126</f>
        <v>0</v>
      </c>
    </row>
    <row r="123" spans="1:12" ht="14.25" hidden="1" x14ac:dyDescent="0.2">
      <c r="A123" s="215"/>
      <c r="B123" s="216"/>
      <c r="C123" s="279" t="s">
        <v>522</v>
      </c>
      <c r="D123" s="276"/>
      <c r="E123" s="276"/>
      <c r="F123" s="276"/>
      <c r="G123" s="276"/>
      <c r="H123" s="276"/>
      <c r="I123" s="197"/>
      <c r="J123" s="215"/>
      <c r="K123" s="196"/>
      <c r="L123" s="197"/>
    </row>
    <row r="124" spans="1:12" ht="14.25" hidden="1" x14ac:dyDescent="0.2">
      <c r="A124" s="215"/>
      <c r="B124" s="216"/>
      <c r="C124" s="276" t="s">
        <v>521</v>
      </c>
      <c r="D124" s="276"/>
      <c r="E124" s="276"/>
      <c r="F124" s="276"/>
      <c r="G124" s="276"/>
      <c r="H124" s="276"/>
      <c r="I124" s="197"/>
      <c r="J124" s="215"/>
      <c r="K124" s="196"/>
      <c r="L124" s="197">
        <f>SUMIF(CD51:CD115, 2, AO51:AO115)</f>
        <v>0</v>
      </c>
    </row>
    <row r="125" spans="1:12" ht="14.25" hidden="1" x14ac:dyDescent="0.2">
      <c r="A125" s="215"/>
      <c r="B125" s="216"/>
      <c r="C125" s="279" t="s">
        <v>523</v>
      </c>
      <c r="D125" s="276"/>
      <c r="E125" s="276"/>
      <c r="F125" s="276"/>
      <c r="G125" s="276"/>
      <c r="H125" s="276"/>
      <c r="I125" s="197"/>
      <c r="J125" s="215"/>
      <c r="K125" s="196"/>
      <c r="L125" s="197"/>
    </row>
    <row r="126" spans="1:12" ht="14.25" hidden="1" x14ac:dyDescent="0.2">
      <c r="A126" s="215"/>
      <c r="B126" s="216"/>
      <c r="C126" s="276" t="s">
        <v>524</v>
      </c>
      <c r="D126" s="276"/>
      <c r="E126" s="276"/>
      <c r="F126" s="276"/>
      <c r="G126" s="276"/>
      <c r="H126" s="276"/>
      <c r="I126" s="197"/>
      <c r="J126" s="215"/>
      <c r="K126" s="196"/>
      <c r="L126" s="197">
        <f>SUMIF(CD51:CD115, 2, AT51:AT115)</f>
        <v>0</v>
      </c>
    </row>
    <row r="127" spans="1:12" ht="14.25" hidden="1" x14ac:dyDescent="0.2">
      <c r="A127" s="215"/>
      <c r="B127" s="216"/>
      <c r="C127" s="276" t="s">
        <v>525</v>
      </c>
      <c r="D127" s="276"/>
      <c r="E127" s="276"/>
      <c r="F127" s="276"/>
      <c r="G127" s="276"/>
      <c r="H127" s="276"/>
      <c r="I127" s="197"/>
      <c r="J127" s="215"/>
      <c r="K127" s="196"/>
      <c r="L127" s="197">
        <f>SUMIF(CD51:CD115, 2, AV51:AV115)</f>
        <v>0</v>
      </c>
    </row>
    <row r="128" spans="1:12" ht="14.25" hidden="1" x14ac:dyDescent="0.2">
      <c r="A128" s="215"/>
      <c r="B128" s="216"/>
      <c r="C128" s="276" t="s">
        <v>526</v>
      </c>
      <c r="D128" s="276"/>
      <c r="E128" s="276"/>
      <c r="F128" s="276"/>
      <c r="G128" s="276"/>
      <c r="H128" s="276"/>
      <c r="I128" s="197"/>
      <c r="J128" s="215"/>
      <c r="K128" s="196"/>
      <c r="L128" s="197">
        <f>L130+L131</f>
        <v>0</v>
      </c>
    </row>
    <row r="129" spans="1:12" ht="14.25" hidden="1" x14ac:dyDescent="0.2">
      <c r="A129" s="215"/>
      <c r="B129" s="216"/>
      <c r="C129" s="279" t="s">
        <v>522</v>
      </c>
      <c r="D129" s="276"/>
      <c r="E129" s="276"/>
      <c r="F129" s="276"/>
      <c r="G129" s="276"/>
      <c r="H129" s="276"/>
      <c r="I129" s="197"/>
      <c r="J129" s="215"/>
      <c r="K129" s="196"/>
      <c r="L129" s="197"/>
    </row>
    <row r="130" spans="1:12" ht="14.25" hidden="1" x14ac:dyDescent="0.2">
      <c r="A130" s="215"/>
      <c r="B130" s="216"/>
      <c r="C130" s="276" t="s">
        <v>527</v>
      </c>
      <c r="D130" s="276"/>
      <c r="E130" s="276"/>
      <c r="F130" s="276"/>
      <c r="G130" s="276"/>
      <c r="H130" s="276"/>
      <c r="I130" s="197"/>
      <c r="J130" s="215"/>
      <c r="K130" s="196"/>
      <c r="L130" s="197">
        <f>SUMIF(CD51:CD115, 2, AW51:AW115)-SUMIF(CD51:CD115, 2, BK51:BK115)</f>
        <v>0</v>
      </c>
    </row>
    <row r="131" spans="1:12" ht="14.25" hidden="1" x14ac:dyDescent="0.2">
      <c r="A131" s="215"/>
      <c r="B131" s="216"/>
      <c r="C131" s="276" t="s">
        <v>528</v>
      </c>
      <c r="D131" s="276"/>
      <c r="E131" s="276"/>
      <c r="F131" s="276"/>
      <c r="G131" s="276"/>
      <c r="H131" s="276"/>
      <c r="I131" s="197"/>
      <c r="J131" s="215"/>
      <c r="K131" s="196"/>
      <c r="L131" s="197">
        <f>SUMIF(CD51:CD115, 2, BC51:BC115)</f>
        <v>0</v>
      </c>
    </row>
    <row r="132" spans="1:12" ht="14.25" hidden="1" x14ac:dyDescent="0.2">
      <c r="A132" s="215"/>
      <c r="B132" s="216"/>
      <c r="C132" s="276" t="s">
        <v>529</v>
      </c>
      <c r="D132" s="276"/>
      <c r="E132" s="276"/>
      <c r="F132" s="276"/>
      <c r="G132" s="276"/>
      <c r="H132" s="276"/>
      <c r="I132" s="197"/>
      <c r="J132" s="215"/>
      <c r="K132" s="196"/>
      <c r="L132" s="197">
        <f>SUMIF(CD51:CD115, 2, BB51:BB115)</f>
        <v>0</v>
      </c>
    </row>
    <row r="133" spans="1:12" ht="14.25" hidden="1" x14ac:dyDescent="0.2">
      <c r="A133" s="215"/>
      <c r="B133" s="216"/>
      <c r="C133" s="276" t="s">
        <v>548</v>
      </c>
      <c r="D133" s="276"/>
      <c r="E133" s="276"/>
      <c r="F133" s="276"/>
      <c r="G133" s="276"/>
      <c r="H133" s="276"/>
      <c r="I133" s="197"/>
      <c r="J133" s="215"/>
      <c r="K133" s="196"/>
      <c r="L133" s="197">
        <f>SUMIF(CD51:CD115, 2, AR51:AR115)+SUMIF(CD51:CD115, 2, AT51:AT115)+SUMIF(CD51:CD115, 2, AV51:AV115)</f>
        <v>0</v>
      </c>
    </row>
    <row r="134" spans="1:12" ht="14.25" hidden="1" x14ac:dyDescent="0.2">
      <c r="A134" s="215"/>
      <c r="B134" s="216"/>
      <c r="C134" s="276" t="s">
        <v>549</v>
      </c>
      <c r="D134" s="276"/>
      <c r="E134" s="276"/>
      <c r="F134" s="276"/>
      <c r="G134" s="276"/>
      <c r="H134" s="276"/>
      <c r="I134" s="197"/>
      <c r="J134" s="215"/>
      <c r="K134" s="196"/>
      <c r="L134" s="197">
        <f>SUMIF(CD51:CD115, 2, AZ51:AZ115)</f>
        <v>0</v>
      </c>
    </row>
    <row r="135" spans="1:12" ht="14.25" hidden="1" x14ac:dyDescent="0.2">
      <c r="A135" s="215"/>
      <c r="B135" s="216"/>
      <c r="C135" s="276" t="s">
        <v>550</v>
      </c>
      <c r="D135" s="276"/>
      <c r="E135" s="276"/>
      <c r="F135" s="276"/>
      <c r="G135" s="276"/>
      <c r="H135" s="276"/>
      <c r="I135" s="197"/>
      <c r="J135" s="215"/>
      <c r="K135" s="196"/>
      <c r="L135" s="197">
        <f>SUMIF(CD51:CD115, 2, BA51:BA115)</f>
        <v>0</v>
      </c>
    </row>
    <row r="136" spans="1:12" hidden="1" x14ac:dyDescent="0.2"/>
    <row r="137" spans="1:12" ht="15" hidden="1" x14ac:dyDescent="0.2">
      <c r="A137" s="212"/>
      <c r="B137" s="213"/>
      <c r="C137" s="280" t="s">
        <v>552</v>
      </c>
      <c r="D137" s="280"/>
      <c r="E137" s="280"/>
      <c r="F137" s="280"/>
      <c r="G137" s="280"/>
      <c r="H137" s="280"/>
      <c r="I137" s="201"/>
      <c r="J137" s="212"/>
      <c r="K137" s="214"/>
      <c r="L137" s="201">
        <f>L139+L140</f>
        <v>0</v>
      </c>
    </row>
    <row r="138" spans="1:12" ht="14.25" hidden="1" x14ac:dyDescent="0.2">
      <c r="A138" s="215"/>
      <c r="B138" s="216"/>
      <c r="C138" s="279" t="s">
        <v>519</v>
      </c>
      <c r="D138" s="276"/>
      <c r="E138" s="276"/>
      <c r="F138" s="276"/>
      <c r="G138" s="276"/>
      <c r="H138" s="276"/>
      <c r="I138" s="197"/>
      <c r="J138" s="215"/>
      <c r="K138" s="196"/>
      <c r="L138" s="197"/>
    </row>
    <row r="139" spans="1:12" ht="14.25" hidden="1" x14ac:dyDescent="0.2">
      <c r="A139" s="215"/>
      <c r="B139" s="216"/>
      <c r="C139" s="276" t="s">
        <v>534</v>
      </c>
      <c r="D139" s="276"/>
      <c r="E139" s="276"/>
      <c r="F139" s="276"/>
      <c r="G139" s="276"/>
      <c r="H139" s="276"/>
      <c r="I139" s="197"/>
      <c r="J139" s="215"/>
      <c r="K139" s="196"/>
      <c r="L139" s="197">
        <f>SUMIF(CD51:CD135, 3, BK51:BK135)</f>
        <v>0</v>
      </c>
    </row>
    <row r="140" spans="1:12" ht="14.25" hidden="1" x14ac:dyDescent="0.2">
      <c r="A140" s="215"/>
      <c r="B140" s="216"/>
      <c r="C140" s="276" t="s">
        <v>535</v>
      </c>
      <c r="D140" s="276"/>
      <c r="E140" s="276"/>
      <c r="F140" s="276"/>
      <c r="G140" s="276"/>
      <c r="H140" s="276"/>
      <c r="I140" s="197"/>
      <c r="J140" s="215"/>
      <c r="K140" s="196"/>
      <c r="L140" s="197">
        <f>SUMIF(CD51:CD135, 3, BD51:BD135)</f>
        <v>0</v>
      </c>
    </row>
    <row r="142" spans="1:12" ht="15" x14ac:dyDescent="0.2">
      <c r="A142" s="212"/>
      <c r="B142" s="213"/>
      <c r="C142" s="280" t="s">
        <v>553</v>
      </c>
      <c r="D142" s="280"/>
      <c r="E142" s="280"/>
      <c r="F142" s="280"/>
      <c r="G142" s="280"/>
      <c r="H142" s="280"/>
      <c r="I142" s="201"/>
      <c r="J142" s="212"/>
      <c r="K142" s="214"/>
      <c r="L142" s="201">
        <f>L150+L165+L166+L144+L145+L146+L147</f>
        <v>5925.52</v>
      </c>
    </row>
    <row r="143" spans="1:12" ht="14.25" x14ac:dyDescent="0.2">
      <c r="A143" s="215"/>
      <c r="B143" s="216"/>
      <c r="C143" s="279" t="s">
        <v>519</v>
      </c>
      <c r="D143" s="276"/>
      <c r="E143" s="276"/>
      <c r="F143" s="276"/>
      <c r="G143" s="276"/>
      <c r="H143" s="276"/>
      <c r="I143" s="197"/>
      <c r="J143" s="215"/>
      <c r="K143" s="196"/>
      <c r="L143" s="197"/>
    </row>
    <row r="144" spans="1:12" ht="14.25" hidden="1" x14ac:dyDescent="0.2">
      <c r="A144" s="215"/>
      <c r="B144" s="216"/>
      <c r="C144" s="276" t="s">
        <v>554</v>
      </c>
      <c r="D144" s="276"/>
      <c r="E144" s="276"/>
      <c r="F144" s="276"/>
      <c r="G144" s="276"/>
      <c r="H144" s="276"/>
      <c r="I144" s="197"/>
      <c r="J144" s="215"/>
      <c r="K144" s="196"/>
      <c r="L144" s="197"/>
    </row>
    <row r="145" spans="1:12" ht="14.25" hidden="1" x14ac:dyDescent="0.2">
      <c r="A145" s="215"/>
      <c r="B145" s="216"/>
      <c r="C145" s="276" t="s">
        <v>554</v>
      </c>
      <c r="D145" s="276"/>
      <c r="E145" s="276"/>
      <c r="F145" s="276"/>
      <c r="G145" s="276"/>
      <c r="H145" s="276"/>
      <c r="I145" s="197"/>
      <c r="J145" s="215"/>
      <c r="K145" s="196"/>
      <c r="L145" s="197">
        <f>SUM(BQ51:BQ140)</f>
        <v>0</v>
      </c>
    </row>
    <row r="146" spans="1:12" ht="14.25" hidden="1" x14ac:dyDescent="0.2">
      <c r="A146" s="215"/>
      <c r="B146" s="216"/>
      <c r="C146" s="276" t="s">
        <v>555</v>
      </c>
      <c r="D146" s="276"/>
      <c r="E146" s="276"/>
      <c r="F146" s="276"/>
      <c r="G146" s="276"/>
      <c r="H146" s="276"/>
      <c r="I146" s="197"/>
      <c r="J146" s="215"/>
      <c r="K146" s="196"/>
      <c r="L146" s="197">
        <f>SUMIF(CD51:CD140, 4, BB51:BB140)+SUMIF(CD51:CD140, 4, BC51:BC140)+SUMIF(CD51:CD140, 4, BD51:BD140)</f>
        <v>0</v>
      </c>
    </row>
    <row r="147" spans="1:12" ht="14.25" hidden="1" x14ac:dyDescent="0.2">
      <c r="A147" s="215"/>
      <c r="B147" s="216"/>
      <c r="C147" s="276" t="s">
        <v>556</v>
      </c>
      <c r="D147" s="276"/>
      <c r="E147" s="276"/>
      <c r="F147" s="276"/>
      <c r="G147" s="276"/>
      <c r="H147" s="276"/>
      <c r="I147" s="197"/>
      <c r="J147" s="215"/>
      <c r="K147" s="196"/>
      <c r="L147" s="197">
        <f>SUM(BO51:BO140)</f>
        <v>0</v>
      </c>
    </row>
    <row r="148" spans="1:12" ht="14.25" x14ac:dyDescent="0.2">
      <c r="A148" s="215"/>
      <c r="B148" s="216"/>
      <c r="C148" s="276" t="s">
        <v>557</v>
      </c>
      <c r="D148" s="276"/>
      <c r="E148" s="276"/>
      <c r="F148" s="276"/>
      <c r="G148" s="276"/>
      <c r="H148" s="276"/>
      <c r="I148" s="197"/>
      <c r="J148" s="215"/>
      <c r="K148" s="196"/>
      <c r="L148" s="197">
        <f>L150+L165+L166</f>
        <v>5925.52</v>
      </c>
    </row>
    <row r="149" spans="1:12" ht="14.25" x14ac:dyDescent="0.2">
      <c r="A149" s="215"/>
      <c r="B149" s="216"/>
      <c r="C149" s="279" t="s">
        <v>519</v>
      </c>
      <c r="D149" s="276"/>
      <c r="E149" s="276"/>
      <c r="F149" s="276"/>
      <c r="G149" s="276"/>
      <c r="H149" s="276"/>
      <c r="I149" s="197"/>
      <c r="J149" s="215"/>
      <c r="K149" s="196"/>
      <c r="L149" s="197"/>
    </row>
    <row r="150" spans="1:12" ht="14.25" x14ac:dyDescent="0.2">
      <c r="A150" s="215"/>
      <c r="B150" s="216"/>
      <c r="C150" s="276" t="s">
        <v>546</v>
      </c>
      <c r="D150" s="276"/>
      <c r="E150" s="276"/>
      <c r="F150" s="276"/>
      <c r="G150" s="276"/>
      <c r="H150" s="276"/>
      <c r="I150" s="197"/>
      <c r="J150" s="215"/>
      <c r="K150" s="196"/>
      <c r="L150" s="197">
        <f>L152+L153+L159+L163</f>
        <v>2821.6800000000003</v>
      </c>
    </row>
    <row r="151" spans="1:12" ht="14.25" x14ac:dyDescent="0.2">
      <c r="A151" s="215"/>
      <c r="B151" s="216"/>
      <c r="C151" s="279" t="s">
        <v>519</v>
      </c>
      <c r="D151" s="276"/>
      <c r="E151" s="276"/>
      <c r="F151" s="276"/>
      <c r="G151" s="276"/>
      <c r="H151" s="276"/>
      <c r="I151" s="197"/>
      <c r="J151" s="215"/>
      <c r="K151" s="196"/>
      <c r="L151" s="197"/>
    </row>
    <row r="152" spans="1:12" ht="14.25" x14ac:dyDescent="0.2">
      <c r="A152" s="215"/>
      <c r="B152" s="216"/>
      <c r="C152" s="276" t="s">
        <v>547</v>
      </c>
      <c r="D152" s="276"/>
      <c r="E152" s="276"/>
      <c r="F152" s="276"/>
      <c r="G152" s="276"/>
      <c r="H152" s="276"/>
      <c r="I152" s="197"/>
      <c r="J152" s="215"/>
      <c r="K152" s="196"/>
      <c r="L152" s="197">
        <f>SUMIF(CD51:CD140, 4, AR51:AR140)</f>
        <v>2821.6800000000003</v>
      </c>
    </row>
    <row r="153" spans="1:12" ht="14.25" hidden="1" x14ac:dyDescent="0.2">
      <c r="A153" s="215"/>
      <c r="B153" s="216"/>
      <c r="C153" s="276" t="s">
        <v>521</v>
      </c>
      <c r="D153" s="276"/>
      <c r="E153" s="276"/>
      <c r="F153" s="276"/>
      <c r="G153" s="276"/>
      <c r="H153" s="276"/>
      <c r="I153" s="197"/>
      <c r="J153" s="215"/>
      <c r="K153" s="196"/>
      <c r="L153" s="197">
        <f>L155+L158+L157</f>
        <v>0</v>
      </c>
    </row>
    <row r="154" spans="1:12" ht="14.25" hidden="1" x14ac:dyDescent="0.2">
      <c r="A154" s="215"/>
      <c r="B154" s="216"/>
      <c r="C154" s="279" t="s">
        <v>522</v>
      </c>
      <c r="D154" s="276"/>
      <c r="E154" s="276"/>
      <c r="F154" s="276"/>
      <c r="G154" s="276"/>
      <c r="H154" s="276"/>
      <c r="I154" s="197"/>
      <c r="J154" s="215"/>
      <c r="K154" s="196"/>
      <c r="L154" s="197"/>
    </row>
    <row r="155" spans="1:12" ht="14.25" hidden="1" x14ac:dyDescent="0.2">
      <c r="A155" s="215"/>
      <c r="B155" s="216"/>
      <c r="C155" s="276" t="s">
        <v>521</v>
      </c>
      <c r="D155" s="276"/>
      <c r="E155" s="276"/>
      <c r="F155" s="276"/>
      <c r="G155" s="276"/>
      <c r="H155" s="276"/>
      <c r="I155" s="197"/>
      <c r="J155" s="215"/>
      <c r="K155" s="196"/>
      <c r="L155" s="197">
        <f>SUMIF(CD51:CD140, 4, AO51:AO140)</f>
        <v>0</v>
      </c>
    </row>
    <row r="156" spans="1:12" ht="14.25" hidden="1" x14ac:dyDescent="0.2">
      <c r="A156" s="215"/>
      <c r="B156" s="216"/>
      <c r="C156" s="279" t="s">
        <v>523</v>
      </c>
      <c r="D156" s="276"/>
      <c r="E156" s="276"/>
      <c r="F156" s="276"/>
      <c r="G156" s="276"/>
      <c r="H156" s="276"/>
      <c r="I156" s="197"/>
      <c r="J156" s="215"/>
      <c r="K156" s="196"/>
      <c r="L156" s="197"/>
    </row>
    <row r="157" spans="1:12" ht="14.25" hidden="1" x14ac:dyDescent="0.2">
      <c r="A157" s="215"/>
      <c r="B157" s="216"/>
      <c r="C157" s="276" t="s">
        <v>524</v>
      </c>
      <c r="D157" s="276"/>
      <c r="E157" s="276"/>
      <c r="F157" s="276"/>
      <c r="G157" s="276"/>
      <c r="H157" s="276"/>
      <c r="I157" s="197"/>
      <c r="J157" s="215"/>
      <c r="K157" s="196"/>
      <c r="L157" s="197">
        <f>SUMIF(CD51:CD140, 4, AT51:AT140)</f>
        <v>0</v>
      </c>
    </row>
    <row r="158" spans="1:12" ht="14.25" hidden="1" x14ac:dyDescent="0.2">
      <c r="A158" s="215"/>
      <c r="B158" s="216"/>
      <c r="C158" s="276" t="s">
        <v>525</v>
      </c>
      <c r="D158" s="276"/>
      <c r="E158" s="276"/>
      <c r="F158" s="276"/>
      <c r="G158" s="276"/>
      <c r="H158" s="276"/>
      <c r="I158" s="197"/>
      <c r="J158" s="215"/>
      <c r="K158" s="196"/>
      <c r="L158" s="197">
        <f>SUMIF(CD51:CD140, 4, AV51:AV140)</f>
        <v>0</v>
      </c>
    </row>
    <row r="159" spans="1:12" ht="14.25" hidden="1" x14ac:dyDescent="0.2">
      <c r="A159" s="215"/>
      <c r="B159" s="216"/>
      <c r="C159" s="276" t="s">
        <v>526</v>
      </c>
      <c r="D159" s="276"/>
      <c r="E159" s="276"/>
      <c r="F159" s="276"/>
      <c r="G159" s="276"/>
      <c r="H159" s="276"/>
      <c r="I159" s="197"/>
      <c r="J159" s="215"/>
      <c r="K159" s="196"/>
      <c r="L159" s="197">
        <f>L161+L162</f>
        <v>0</v>
      </c>
    </row>
    <row r="160" spans="1:12" ht="14.25" hidden="1" x14ac:dyDescent="0.2">
      <c r="A160" s="215"/>
      <c r="B160" s="216"/>
      <c r="C160" s="279" t="s">
        <v>522</v>
      </c>
      <c r="D160" s="276"/>
      <c r="E160" s="276"/>
      <c r="F160" s="276"/>
      <c r="G160" s="276"/>
      <c r="H160" s="276"/>
      <c r="I160" s="197"/>
      <c r="J160" s="215"/>
      <c r="K160" s="196"/>
      <c r="L160" s="197"/>
    </row>
    <row r="161" spans="1:12" ht="14.25" hidden="1" x14ac:dyDescent="0.2">
      <c r="A161" s="215"/>
      <c r="B161" s="216"/>
      <c r="C161" s="276" t="s">
        <v>527</v>
      </c>
      <c r="D161" s="276"/>
      <c r="E161" s="276"/>
      <c r="F161" s="276"/>
      <c r="G161" s="276"/>
      <c r="H161" s="276"/>
      <c r="I161" s="197"/>
      <c r="J161" s="215"/>
      <c r="K161" s="196"/>
      <c r="L161" s="197">
        <f>SUMIF(CD51:CD140, 4, AW51:AW140)-SUMIF(CD51:CD140, 4, BK51:BK140)</f>
        <v>0</v>
      </c>
    </row>
    <row r="162" spans="1:12" ht="14.25" hidden="1" x14ac:dyDescent="0.2">
      <c r="A162" s="215"/>
      <c r="B162" s="216"/>
      <c r="C162" s="276" t="s">
        <v>528</v>
      </c>
      <c r="D162" s="276"/>
      <c r="E162" s="276"/>
      <c r="F162" s="276"/>
      <c r="G162" s="276"/>
      <c r="H162" s="276"/>
      <c r="I162" s="197"/>
      <c r="J162" s="215"/>
      <c r="K162" s="196"/>
      <c r="L162" s="197">
        <f>SUMIF(CD51:CD140, 4, BC51:BC140)</f>
        <v>0</v>
      </c>
    </row>
    <row r="163" spans="1:12" ht="14.25" hidden="1" x14ac:dyDescent="0.2">
      <c r="A163" s="215"/>
      <c r="B163" s="216"/>
      <c r="C163" s="276" t="s">
        <v>529</v>
      </c>
      <c r="D163" s="276"/>
      <c r="E163" s="276"/>
      <c r="F163" s="276"/>
      <c r="G163" s="276"/>
      <c r="H163" s="276"/>
      <c r="I163" s="197"/>
      <c r="J163" s="215"/>
      <c r="K163" s="196"/>
      <c r="L163" s="197">
        <f>SUMIF(CD51:CD140, 4, BB51:BB140)</f>
        <v>0</v>
      </c>
    </row>
    <row r="164" spans="1:12" ht="14.25" x14ac:dyDescent="0.2">
      <c r="A164" s="215"/>
      <c r="B164" s="216"/>
      <c r="C164" s="276" t="s">
        <v>548</v>
      </c>
      <c r="D164" s="276"/>
      <c r="E164" s="276"/>
      <c r="F164" s="276"/>
      <c r="G164" s="276"/>
      <c r="H164" s="276"/>
      <c r="I164" s="197"/>
      <c r="J164" s="215"/>
      <c r="K164" s="196"/>
      <c r="L164" s="197">
        <f>SUMIF(CD51:CD140, 4, AR51:AR140)+SUMIF(CD51:CD140, 4, AT51:AT140)+SUMIF(CD51:CD140, 4, AV51:AV140)</f>
        <v>2821.6800000000003</v>
      </c>
    </row>
    <row r="165" spans="1:12" ht="14.25" x14ac:dyDescent="0.2">
      <c r="A165" s="215"/>
      <c r="B165" s="216"/>
      <c r="C165" s="276" t="s">
        <v>549</v>
      </c>
      <c r="D165" s="276"/>
      <c r="E165" s="276"/>
      <c r="F165" s="276"/>
      <c r="G165" s="276"/>
      <c r="H165" s="276"/>
      <c r="I165" s="197"/>
      <c r="J165" s="215"/>
      <c r="K165" s="196"/>
      <c r="L165" s="197">
        <f>SUMIF(CD51:CD140, 4, AZ51:AZ140)</f>
        <v>2088.04</v>
      </c>
    </row>
    <row r="166" spans="1:12" ht="14.25" x14ac:dyDescent="0.2">
      <c r="A166" s="215"/>
      <c r="B166" s="216"/>
      <c r="C166" s="276" t="s">
        <v>550</v>
      </c>
      <c r="D166" s="276"/>
      <c r="E166" s="276"/>
      <c r="F166" s="276"/>
      <c r="G166" s="276"/>
      <c r="H166" s="276"/>
      <c r="I166" s="197"/>
      <c r="J166" s="215"/>
      <c r="K166" s="196"/>
      <c r="L166" s="197">
        <f>SUMIF(CD51:CD140, 4, BA51:BA140)</f>
        <v>1015.8</v>
      </c>
    </row>
    <row r="168" spans="1:12" ht="15" x14ac:dyDescent="0.2">
      <c r="A168" s="212"/>
      <c r="B168" s="213"/>
      <c r="C168" s="280" t="s">
        <v>558</v>
      </c>
      <c r="D168" s="280"/>
      <c r="E168" s="280"/>
      <c r="F168" s="280"/>
      <c r="G168" s="280"/>
      <c r="H168" s="280"/>
      <c r="I168" s="201"/>
      <c r="J168" s="212"/>
      <c r="K168" s="214"/>
      <c r="L168" s="201">
        <f>L97+L117+L137+L142</f>
        <v>5925.52</v>
      </c>
    </row>
    <row r="169" spans="1:12" ht="14.25" x14ac:dyDescent="0.2">
      <c r="A169" s="215"/>
      <c r="B169" s="216"/>
      <c r="C169" s="279" t="s">
        <v>519</v>
      </c>
      <c r="D169" s="276"/>
      <c r="E169" s="276"/>
      <c r="F169" s="276"/>
      <c r="G169" s="276"/>
      <c r="H169" s="276"/>
      <c r="I169" s="197"/>
      <c r="J169" s="215"/>
      <c r="K169" s="196"/>
      <c r="L169" s="197"/>
    </row>
    <row r="170" spans="1:12" ht="14.25" x14ac:dyDescent="0.2">
      <c r="A170" s="215"/>
      <c r="B170" s="216"/>
      <c r="C170" s="276" t="s">
        <v>546</v>
      </c>
      <c r="D170" s="276"/>
      <c r="E170" s="276"/>
      <c r="F170" s="276"/>
      <c r="G170" s="276"/>
      <c r="H170" s="276"/>
      <c r="I170" s="197"/>
      <c r="J170" s="215"/>
      <c r="K170" s="196"/>
      <c r="L170" s="197">
        <f>L172+L173+L179+L183</f>
        <v>2821.6800000000003</v>
      </c>
    </row>
    <row r="171" spans="1:12" ht="14.25" x14ac:dyDescent="0.2">
      <c r="A171" s="215"/>
      <c r="B171" s="216"/>
      <c r="C171" s="279" t="s">
        <v>519</v>
      </c>
      <c r="D171" s="276"/>
      <c r="E171" s="276"/>
      <c r="F171" s="276"/>
      <c r="G171" s="276"/>
      <c r="H171" s="276"/>
      <c r="I171" s="197"/>
      <c r="J171" s="215"/>
      <c r="K171" s="196"/>
      <c r="L171" s="197"/>
    </row>
    <row r="172" spans="1:12" ht="14.25" x14ac:dyDescent="0.2">
      <c r="A172" s="215"/>
      <c r="B172" s="216"/>
      <c r="C172" s="276" t="s">
        <v>547</v>
      </c>
      <c r="D172" s="276"/>
      <c r="E172" s="276"/>
      <c r="F172" s="276"/>
      <c r="G172" s="276"/>
      <c r="H172" s="276"/>
      <c r="I172" s="197"/>
      <c r="J172" s="215"/>
      <c r="K172" s="196"/>
      <c r="L172" s="197">
        <f>SUM(AR51:AR166)</f>
        <v>2821.6800000000003</v>
      </c>
    </row>
    <row r="173" spans="1:12" ht="14.25" hidden="1" x14ac:dyDescent="0.2">
      <c r="A173" s="215"/>
      <c r="B173" s="216"/>
      <c r="C173" s="276" t="s">
        <v>521</v>
      </c>
      <c r="D173" s="276"/>
      <c r="E173" s="276"/>
      <c r="F173" s="276"/>
      <c r="G173" s="276"/>
      <c r="H173" s="276"/>
      <c r="I173" s="197"/>
      <c r="J173" s="215"/>
      <c r="K173" s="196"/>
      <c r="L173" s="197">
        <f>L175+L178+L177</f>
        <v>0</v>
      </c>
    </row>
    <row r="174" spans="1:12" ht="14.25" hidden="1" x14ac:dyDescent="0.2">
      <c r="A174" s="215"/>
      <c r="B174" s="216"/>
      <c r="C174" s="279" t="s">
        <v>522</v>
      </c>
      <c r="D174" s="276"/>
      <c r="E174" s="276"/>
      <c r="F174" s="276"/>
      <c r="G174" s="276"/>
      <c r="H174" s="276"/>
      <c r="I174" s="197"/>
      <c r="J174" s="215"/>
      <c r="K174" s="196"/>
      <c r="L174" s="197"/>
    </row>
    <row r="175" spans="1:12" ht="14.25" hidden="1" x14ac:dyDescent="0.2">
      <c r="A175" s="215"/>
      <c r="B175" s="216"/>
      <c r="C175" s="276" t="s">
        <v>521</v>
      </c>
      <c r="D175" s="276"/>
      <c r="E175" s="276"/>
      <c r="F175" s="276"/>
      <c r="G175" s="276"/>
      <c r="H175" s="276"/>
      <c r="I175" s="197"/>
      <c r="J175" s="215"/>
      <c r="K175" s="196"/>
      <c r="L175" s="197">
        <f>SUM(AO51:AO166)</f>
        <v>0</v>
      </c>
    </row>
    <row r="176" spans="1:12" ht="14.25" hidden="1" x14ac:dyDescent="0.2">
      <c r="A176" s="215"/>
      <c r="B176" s="216"/>
      <c r="C176" s="279" t="s">
        <v>523</v>
      </c>
      <c r="D176" s="276"/>
      <c r="E176" s="276"/>
      <c r="F176" s="276"/>
      <c r="G176" s="276"/>
      <c r="H176" s="276"/>
      <c r="I176" s="197"/>
      <c r="J176" s="215"/>
      <c r="K176" s="196"/>
      <c r="L176" s="197"/>
    </row>
    <row r="177" spans="1:12" ht="14.25" hidden="1" x14ac:dyDescent="0.2">
      <c r="A177" s="215"/>
      <c r="B177" s="216"/>
      <c r="C177" s="276" t="s">
        <v>524</v>
      </c>
      <c r="D177" s="276"/>
      <c r="E177" s="276"/>
      <c r="F177" s="276"/>
      <c r="G177" s="276"/>
      <c r="H177" s="276"/>
      <c r="I177" s="197"/>
      <c r="J177" s="215"/>
      <c r="K177" s="196"/>
      <c r="L177" s="197">
        <f>SUM(AT51:AT166)</f>
        <v>0</v>
      </c>
    </row>
    <row r="178" spans="1:12" ht="14.25" hidden="1" x14ac:dyDescent="0.2">
      <c r="A178" s="215"/>
      <c r="B178" s="216"/>
      <c r="C178" s="276" t="s">
        <v>525</v>
      </c>
      <c r="D178" s="276"/>
      <c r="E178" s="276"/>
      <c r="F178" s="276"/>
      <c r="G178" s="276"/>
      <c r="H178" s="276"/>
      <c r="I178" s="197"/>
      <c r="J178" s="215"/>
      <c r="K178" s="196"/>
      <c r="L178" s="197">
        <f>SUM(AV51:AV166)</f>
        <v>0</v>
      </c>
    </row>
    <row r="179" spans="1:12" ht="14.25" hidden="1" x14ac:dyDescent="0.2">
      <c r="A179" s="215"/>
      <c r="B179" s="216"/>
      <c r="C179" s="276" t="s">
        <v>526</v>
      </c>
      <c r="D179" s="276"/>
      <c r="E179" s="276"/>
      <c r="F179" s="276"/>
      <c r="G179" s="276"/>
      <c r="H179" s="276"/>
      <c r="I179" s="197"/>
      <c r="J179" s="215"/>
      <c r="K179" s="196"/>
      <c r="L179" s="197">
        <f>L181+L182</f>
        <v>0</v>
      </c>
    </row>
    <row r="180" spans="1:12" ht="14.25" hidden="1" x14ac:dyDescent="0.2">
      <c r="A180" s="215"/>
      <c r="B180" s="216"/>
      <c r="C180" s="279" t="s">
        <v>522</v>
      </c>
      <c r="D180" s="276"/>
      <c r="E180" s="276"/>
      <c r="F180" s="276"/>
      <c r="G180" s="276"/>
      <c r="H180" s="276"/>
      <c r="I180" s="197"/>
      <c r="J180" s="215"/>
      <c r="K180" s="196"/>
      <c r="L180" s="197"/>
    </row>
    <row r="181" spans="1:12" ht="14.25" hidden="1" x14ac:dyDescent="0.2">
      <c r="A181" s="215"/>
      <c r="B181" s="216"/>
      <c r="C181" s="276" t="s">
        <v>527</v>
      </c>
      <c r="D181" s="276"/>
      <c r="E181" s="276"/>
      <c r="F181" s="276"/>
      <c r="G181" s="276"/>
      <c r="H181" s="276"/>
      <c r="I181" s="197"/>
      <c r="J181" s="215"/>
      <c r="K181" s="196"/>
      <c r="L181" s="197">
        <f>SUM(AW51:AW166)-SUM(BK51:BK166)</f>
        <v>0</v>
      </c>
    </row>
    <row r="182" spans="1:12" ht="14.25" hidden="1" x14ac:dyDescent="0.2">
      <c r="A182" s="215"/>
      <c r="B182" s="216"/>
      <c r="C182" s="276" t="s">
        <v>528</v>
      </c>
      <c r="D182" s="276"/>
      <c r="E182" s="276"/>
      <c r="F182" s="276"/>
      <c r="G182" s="276"/>
      <c r="H182" s="276"/>
      <c r="I182" s="197"/>
      <c r="J182" s="215"/>
      <c r="K182" s="196"/>
      <c r="L182" s="197">
        <f>SUM(BC51:BC166)</f>
        <v>0</v>
      </c>
    </row>
    <row r="183" spans="1:12" ht="14.25" hidden="1" x14ac:dyDescent="0.2">
      <c r="A183" s="215"/>
      <c r="B183" s="216"/>
      <c r="C183" s="276" t="s">
        <v>529</v>
      </c>
      <c r="D183" s="276"/>
      <c r="E183" s="276"/>
      <c r="F183" s="276"/>
      <c r="G183" s="276"/>
      <c r="H183" s="276"/>
      <c r="I183" s="197"/>
      <c r="J183" s="215"/>
      <c r="K183" s="196"/>
      <c r="L183" s="197">
        <f>SUM(BB51:BB166)</f>
        <v>0</v>
      </c>
    </row>
    <row r="184" spans="1:12" ht="14.25" x14ac:dyDescent="0.2">
      <c r="A184" s="215"/>
      <c r="B184" s="216"/>
      <c r="C184" s="276" t="s">
        <v>530</v>
      </c>
      <c r="D184" s="276"/>
      <c r="E184" s="276"/>
      <c r="F184" s="276"/>
      <c r="G184" s="276"/>
      <c r="H184" s="276"/>
      <c r="I184" s="197"/>
      <c r="J184" s="215"/>
      <c r="K184" s="196"/>
      <c r="L184" s="197">
        <f>SUM(AR51:AR166)+SUM(AT51:AT166)+SUM(AV51:AV166)</f>
        <v>2821.6800000000003</v>
      </c>
    </row>
    <row r="185" spans="1:12" ht="14.25" x14ac:dyDescent="0.2">
      <c r="A185" s="215"/>
      <c r="B185" s="216"/>
      <c r="C185" s="276" t="s">
        <v>531</v>
      </c>
      <c r="D185" s="276"/>
      <c r="E185" s="276"/>
      <c r="F185" s="276"/>
      <c r="G185" s="276"/>
      <c r="H185" s="276"/>
      <c r="I185" s="197"/>
      <c r="J185" s="215"/>
      <c r="K185" s="196"/>
      <c r="L185" s="197">
        <f>SUM(AZ51:AZ166)</f>
        <v>2088.04</v>
      </c>
    </row>
    <row r="186" spans="1:12" ht="14.25" x14ac:dyDescent="0.2">
      <c r="A186" s="215"/>
      <c r="B186" s="216"/>
      <c r="C186" s="276" t="s">
        <v>532</v>
      </c>
      <c r="D186" s="276"/>
      <c r="E186" s="276"/>
      <c r="F186" s="276"/>
      <c r="G186" s="276"/>
      <c r="H186" s="276"/>
      <c r="I186" s="197"/>
      <c r="J186" s="215"/>
      <c r="K186" s="196"/>
      <c r="L186" s="197">
        <f>SUM(BA51:BA166)</f>
        <v>1015.8</v>
      </c>
    </row>
    <row r="187" spans="1:12" ht="14.25" hidden="1" x14ac:dyDescent="0.2">
      <c r="A187" s="215"/>
      <c r="B187" s="216"/>
      <c r="C187" s="276" t="s">
        <v>559</v>
      </c>
      <c r="D187" s="276"/>
      <c r="E187" s="276"/>
      <c r="F187" s="276"/>
      <c r="G187" s="276"/>
      <c r="H187" s="276"/>
      <c r="I187" s="197"/>
      <c r="J187" s="215"/>
      <c r="K187" s="196"/>
      <c r="L187" s="197">
        <f>L189+L190</f>
        <v>0</v>
      </c>
    </row>
    <row r="188" spans="1:12" ht="14.25" hidden="1" x14ac:dyDescent="0.2">
      <c r="A188" s="215"/>
      <c r="B188" s="216"/>
      <c r="C188" s="279" t="s">
        <v>519</v>
      </c>
      <c r="D188" s="276"/>
      <c r="E188" s="276"/>
      <c r="F188" s="276"/>
      <c r="G188" s="276"/>
      <c r="H188" s="276"/>
      <c r="I188" s="197"/>
      <c r="J188" s="215"/>
      <c r="K188" s="196"/>
      <c r="L188" s="197"/>
    </row>
    <row r="189" spans="1:12" ht="14.25" hidden="1" x14ac:dyDescent="0.2">
      <c r="A189" s="215"/>
      <c r="B189" s="216"/>
      <c r="C189" s="276" t="s">
        <v>534</v>
      </c>
      <c r="D189" s="276"/>
      <c r="E189" s="276"/>
      <c r="F189" s="276"/>
      <c r="G189" s="276"/>
      <c r="H189" s="276"/>
      <c r="I189" s="197"/>
      <c r="J189" s="215"/>
      <c r="K189" s="196"/>
      <c r="L189" s="197">
        <f>SUM(BK51:BK166)</f>
        <v>0</v>
      </c>
    </row>
    <row r="190" spans="1:12" ht="14.25" hidden="1" x14ac:dyDescent="0.2">
      <c r="A190" s="215"/>
      <c r="B190" s="216"/>
      <c r="C190" s="276" t="s">
        <v>535</v>
      </c>
      <c r="D190" s="276"/>
      <c r="E190" s="276"/>
      <c r="F190" s="276"/>
      <c r="G190" s="276"/>
      <c r="H190" s="276"/>
      <c r="I190" s="197"/>
      <c r="J190" s="215"/>
      <c r="K190" s="196"/>
      <c r="L190" s="197">
        <f>SUM(BD51:BD166)</f>
        <v>0</v>
      </c>
    </row>
    <row r="191" spans="1:12" ht="14.25" x14ac:dyDescent="0.2">
      <c r="A191" s="215"/>
      <c r="B191" s="216"/>
      <c r="C191" s="276" t="s">
        <v>560</v>
      </c>
      <c r="D191" s="276"/>
      <c r="E191" s="276"/>
      <c r="F191" s="276"/>
      <c r="G191" s="276"/>
      <c r="H191" s="276"/>
      <c r="I191" s="197"/>
      <c r="J191" s="215"/>
      <c r="K191" s="196"/>
      <c r="L191" s="197">
        <f>L142</f>
        <v>5925.52</v>
      </c>
    </row>
    <row r="192" spans="1:12" ht="14.25" x14ac:dyDescent="0.2">
      <c r="A192" s="215"/>
      <c r="B192" s="216"/>
      <c r="C192" s="280" t="s">
        <v>539</v>
      </c>
      <c r="D192" s="276"/>
      <c r="E192" s="276"/>
      <c r="F192" s="276"/>
      <c r="G192" s="276"/>
      <c r="H192" s="276"/>
      <c r="I192" s="197"/>
      <c r="J192" s="215"/>
      <c r="K192" s="196"/>
      <c r="L192" s="197"/>
    </row>
    <row r="193" spans="1:12" ht="14.25" hidden="1" x14ac:dyDescent="0.2">
      <c r="A193" s="215"/>
      <c r="B193" s="216"/>
      <c r="C193" s="276" t="s">
        <v>540</v>
      </c>
      <c r="D193" s="276"/>
      <c r="E193" s="276"/>
      <c r="F193" s="276"/>
      <c r="G193" s="276"/>
      <c r="H193" s="276"/>
      <c r="I193" s="197"/>
      <c r="J193" s="215"/>
      <c r="K193" s="196"/>
      <c r="L193" s="197">
        <f>SUM(AX51:AX166)</f>
        <v>0</v>
      </c>
    </row>
    <row r="194" spans="1:12" ht="14.25" hidden="1" x14ac:dyDescent="0.2">
      <c r="A194" s="215"/>
      <c r="B194" s="216"/>
      <c r="C194" s="276" t="s">
        <v>541</v>
      </c>
      <c r="D194" s="276"/>
      <c r="E194" s="276"/>
      <c r="F194" s="276"/>
      <c r="G194" s="276"/>
      <c r="H194" s="276"/>
      <c r="I194" s="197"/>
      <c r="J194" s="215"/>
      <c r="K194" s="196"/>
      <c r="L194" s="197">
        <f>SUM(AY51:AY166)</f>
        <v>0</v>
      </c>
    </row>
    <row r="195" spans="1:12" ht="14.25" x14ac:dyDescent="0.2">
      <c r="A195" s="215"/>
      <c r="B195" s="216"/>
      <c r="C195" s="276" t="s">
        <v>542</v>
      </c>
      <c r="D195" s="276"/>
      <c r="E195" s="276"/>
      <c r="F195" s="277"/>
      <c r="G195" s="200">
        <f>Source!F164</f>
        <v>3.6</v>
      </c>
      <c r="H195" s="215"/>
      <c r="I195" s="215"/>
      <c r="J195" s="215"/>
      <c r="K195" s="215"/>
      <c r="L195" s="215"/>
    </row>
    <row r="196" spans="1:12" ht="14.25" hidden="1" customHeight="1" x14ac:dyDescent="0.2">
      <c r="A196" s="215"/>
      <c r="B196" s="216"/>
      <c r="C196" s="276" t="s">
        <v>543</v>
      </c>
      <c r="D196" s="276"/>
      <c r="E196" s="276"/>
      <c r="F196" s="277"/>
      <c r="G196" s="200">
        <f>Source!F165</f>
        <v>0</v>
      </c>
      <c r="H196" s="215"/>
      <c r="I196" s="215"/>
      <c r="J196" s="215"/>
      <c r="K196" s="215"/>
      <c r="L196" s="215"/>
    </row>
    <row r="200" spans="1:12" ht="14.25" customHeight="1" x14ac:dyDescent="0.2">
      <c r="A200" s="221"/>
      <c r="B200" s="222" t="s">
        <v>561</v>
      </c>
      <c r="C200" s="223" t="str">
        <f>IF(Source!AC12&lt;&gt;"", Source!AC12," ")</f>
        <v xml:space="preserve"> </v>
      </c>
      <c r="D200" s="188"/>
      <c r="E200" s="188"/>
      <c r="F200" s="188"/>
      <c r="G200" s="188"/>
      <c r="H200" s="224" t="str">
        <f>IF(Source!AB12&lt;&gt;"", Source!AB12," ")</f>
        <v>Гаджиев Б.А.</v>
      </c>
      <c r="I200" s="225"/>
      <c r="J200" s="225"/>
      <c r="K200" s="226"/>
      <c r="L200" s="226"/>
    </row>
    <row r="201" spans="1:12" ht="14.25" customHeight="1" x14ac:dyDescent="0.2">
      <c r="A201" s="221"/>
      <c r="B201" s="227"/>
      <c r="C201" s="278" t="s">
        <v>562</v>
      </c>
      <c r="D201" s="278"/>
      <c r="E201" s="278"/>
      <c r="F201" s="278"/>
      <c r="G201" s="278"/>
      <c r="H201" s="225"/>
      <c r="I201" s="225"/>
      <c r="J201" s="225"/>
      <c r="K201" s="226"/>
      <c r="L201" s="226"/>
    </row>
    <row r="202" spans="1:12" ht="14.25" customHeight="1" x14ac:dyDescent="0.2">
      <c r="A202" s="221"/>
      <c r="B202" s="227"/>
      <c r="C202" s="169"/>
      <c r="D202" s="169"/>
      <c r="E202" s="169"/>
      <c r="F202" s="169"/>
      <c r="G202" s="169"/>
      <c r="H202" s="225"/>
      <c r="I202" s="225"/>
      <c r="J202" s="225"/>
      <c r="K202" s="226"/>
      <c r="L202" s="226"/>
    </row>
    <row r="203" spans="1:12" ht="14.25" customHeight="1" x14ac:dyDescent="0.2">
      <c r="A203" s="221"/>
      <c r="B203" s="222" t="s">
        <v>563</v>
      </c>
      <c r="C203" s="223" t="str">
        <f>IF(Source!AE12&lt;&gt;"", Source!AE12," ")</f>
        <v xml:space="preserve"> </v>
      </c>
      <c r="D203" s="188"/>
      <c r="E203" s="188"/>
      <c r="F203" s="188"/>
      <c r="G203" s="188"/>
      <c r="H203" s="224" t="str">
        <f>IF(Source!AD12&lt;&gt;"", Source!AD12," ")</f>
        <v xml:space="preserve"> </v>
      </c>
      <c r="I203" s="225"/>
      <c r="J203" s="225"/>
      <c r="K203" s="226"/>
      <c r="L203" s="226"/>
    </row>
    <row r="204" spans="1:12" ht="14.25" customHeight="1" x14ac:dyDescent="0.2">
      <c r="A204" s="169"/>
      <c r="B204" s="169"/>
      <c r="C204" s="278" t="s">
        <v>562</v>
      </c>
      <c r="D204" s="278"/>
      <c r="E204" s="278"/>
      <c r="F204" s="278"/>
      <c r="G204" s="278"/>
      <c r="H204" s="225"/>
      <c r="I204" s="225"/>
      <c r="J204" s="225"/>
      <c r="K204" s="226"/>
      <c r="L204" s="226"/>
    </row>
  </sheetData>
  <mergeCells count="169"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  <mergeCell ref="A21:L21"/>
    <mergeCell ref="A22:L22"/>
    <mergeCell ref="A24:L24"/>
    <mergeCell ref="A26:L26"/>
    <mergeCell ref="A27:L27"/>
    <mergeCell ref="C32:L32"/>
    <mergeCell ref="A13:E13"/>
    <mergeCell ref="F13:L13"/>
    <mergeCell ref="A15:E15"/>
    <mergeCell ref="F15:L15"/>
    <mergeCell ref="A18:L18"/>
    <mergeCell ref="A19:L19"/>
    <mergeCell ref="A45:A49"/>
    <mergeCell ref="B45:B49"/>
    <mergeCell ref="C45:C49"/>
    <mergeCell ref="D45:D49"/>
    <mergeCell ref="E45:G48"/>
    <mergeCell ref="H45:L48"/>
    <mergeCell ref="C33:L33"/>
    <mergeCell ref="C37:D37"/>
    <mergeCell ref="C40:D40"/>
    <mergeCell ref="C41:D41"/>
    <mergeCell ref="C42:D42"/>
    <mergeCell ref="C43:D43"/>
    <mergeCell ref="C65:H65"/>
    <mergeCell ref="C66:H66"/>
    <mergeCell ref="C67:H67"/>
    <mergeCell ref="C68:H68"/>
    <mergeCell ref="C69:H69"/>
    <mergeCell ref="C70:H70"/>
    <mergeCell ref="A52:L52"/>
    <mergeCell ref="C61:H61"/>
    <mergeCell ref="I61:J61"/>
    <mergeCell ref="K61:L61"/>
    <mergeCell ref="C63:H63"/>
    <mergeCell ref="C64:H64"/>
    <mergeCell ref="C77:H77"/>
    <mergeCell ref="C78:H78"/>
    <mergeCell ref="C79:H79"/>
    <mergeCell ref="C80:H80"/>
    <mergeCell ref="C81:H81"/>
    <mergeCell ref="C82:H82"/>
    <mergeCell ref="C71:H71"/>
    <mergeCell ref="C72:H72"/>
    <mergeCell ref="C73:H73"/>
    <mergeCell ref="C74:H74"/>
    <mergeCell ref="C75:H75"/>
    <mergeCell ref="C76:H76"/>
    <mergeCell ref="C89:H89"/>
    <mergeCell ref="C90:H90"/>
    <mergeCell ref="C91:F91"/>
    <mergeCell ref="C92:F92"/>
    <mergeCell ref="C95:H95"/>
    <mergeCell ref="C97:H97"/>
    <mergeCell ref="C83:H83"/>
    <mergeCell ref="C84:H84"/>
    <mergeCell ref="C85:H85"/>
    <mergeCell ref="C86:H86"/>
    <mergeCell ref="C87:H87"/>
    <mergeCell ref="C88:H88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117:H117"/>
    <mergeCell ref="C118:H118"/>
    <mergeCell ref="C119:H119"/>
    <mergeCell ref="C120:H120"/>
    <mergeCell ref="C121:H121"/>
    <mergeCell ref="C122:H122"/>
    <mergeCell ref="C110:H110"/>
    <mergeCell ref="C111:H111"/>
    <mergeCell ref="C112:H112"/>
    <mergeCell ref="C113:H113"/>
    <mergeCell ref="C114:H114"/>
    <mergeCell ref="C115:H115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43:H143"/>
    <mergeCell ref="C144:H144"/>
    <mergeCell ref="C145:H145"/>
    <mergeCell ref="C146:H146"/>
    <mergeCell ref="C147:H147"/>
    <mergeCell ref="C148:H148"/>
    <mergeCell ref="C135:H135"/>
    <mergeCell ref="C137:H137"/>
    <mergeCell ref="C138:H138"/>
    <mergeCell ref="C139:H139"/>
    <mergeCell ref="C140:H140"/>
    <mergeCell ref="C142:H142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68:H168"/>
    <mergeCell ref="C169:H169"/>
    <mergeCell ref="C170:H170"/>
    <mergeCell ref="C171:H171"/>
    <mergeCell ref="C172:H172"/>
    <mergeCell ref="C173:H173"/>
    <mergeCell ref="C161:H161"/>
    <mergeCell ref="C162:H162"/>
    <mergeCell ref="C163:H163"/>
    <mergeCell ref="C164:H164"/>
    <mergeCell ref="C165:H165"/>
    <mergeCell ref="C166:H166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204:G204"/>
    <mergeCell ref="C192:H192"/>
    <mergeCell ref="C193:H193"/>
    <mergeCell ref="C194:H194"/>
    <mergeCell ref="C195:F195"/>
    <mergeCell ref="C196:F196"/>
    <mergeCell ref="C201:G201"/>
    <mergeCell ref="C186:H186"/>
    <mergeCell ref="C187:H187"/>
    <mergeCell ref="C188:H188"/>
    <mergeCell ref="C189:H189"/>
    <mergeCell ref="C190:H190"/>
    <mergeCell ref="C191:H191"/>
  </mergeCells>
  <pageMargins left="0.4" right="0.2" top="0.2" bottom="0.4" header="0.2" footer="0.2"/>
  <pageSetup paperSize="9" scale="46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70" zoomScaleNormal="70" workbookViewId="0">
      <selection activeCell="CY46" sqref="CY46"/>
    </sheetView>
  </sheetViews>
  <sheetFormatPr defaultRowHeight="12.75" x14ac:dyDescent="0.2"/>
  <cols>
    <col min="1" max="1" width="6.7109375" style="160" customWidth="1"/>
    <col min="2" max="2" width="25.7109375" style="160" customWidth="1"/>
    <col min="3" max="4" width="35.7109375" style="160" customWidth="1"/>
    <col min="5" max="12" width="15.7109375" style="160" customWidth="1"/>
    <col min="13" max="16" width="10.7109375" style="160" customWidth="1"/>
    <col min="17" max="17" width="25.7109375" style="160" customWidth="1"/>
    <col min="18" max="19" width="10.7109375" style="160" customWidth="1"/>
    <col min="20" max="20" width="15.7109375" style="160" customWidth="1"/>
    <col min="21" max="21" width="20.7109375" style="160" customWidth="1"/>
    <col min="22" max="24" width="15.7109375" style="160" customWidth="1"/>
    <col min="25" max="26" width="20.7109375" style="160" customWidth="1"/>
    <col min="27" max="27" width="15.7109375" style="160" customWidth="1"/>
    <col min="28" max="16384" width="9.140625" style="160"/>
  </cols>
  <sheetData>
    <row r="1" spans="1:27" ht="12.75" customHeight="1" x14ac:dyDescent="0.2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</row>
    <row r="2" spans="1:27" ht="20.25" customHeight="1" x14ac:dyDescent="0.2">
      <c r="A2" s="324" t="s">
        <v>572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</row>
    <row r="3" spans="1:27" ht="15.75" customHeight="1" x14ac:dyDescent="0.2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</row>
    <row r="4" spans="1:27" ht="15" customHeight="1" x14ac:dyDescent="0.2">
      <c r="A4" s="325" t="s">
        <v>363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</row>
    <row r="5" spans="1:27" ht="12.75" customHeight="1" x14ac:dyDescent="0.2">
      <c r="A5" s="326" t="s">
        <v>379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</row>
    <row r="6" spans="1:27" ht="12.75" customHeight="1" x14ac:dyDescent="0.2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</row>
    <row r="7" spans="1:27" ht="12.75" customHeight="1" x14ac:dyDescent="0.2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229" t="s">
        <v>573</v>
      </c>
      <c r="V7" s="320" t="s">
        <v>574</v>
      </c>
      <c r="W7" s="320"/>
      <c r="X7" s="320"/>
      <c r="Y7" s="320"/>
      <c r="Z7" s="320"/>
      <c r="AA7" s="320"/>
    </row>
    <row r="8" spans="1:27" ht="12.75" customHeight="1" x14ac:dyDescent="0.2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229" t="s">
        <v>377</v>
      </c>
      <c r="V8" s="320"/>
      <c r="W8" s="320"/>
      <c r="X8" s="320"/>
      <c r="Y8" s="320"/>
      <c r="Z8" s="320"/>
      <c r="AA8" s="320"/>
    </row>
    <row r="9" spans="1:27" ht="12.75" customHeight="1" x14ac:dyDescent="0.2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229" t="s">
        <v>575</v>
      </c>
      <c r="V9" s="320"/>
      <c r="W9" s="320"/>
      <c r="X9" s="320"/>
      <c r="Y9" s="320"/>
      <c r="Z9" s="320"/>
      <c r="AA9" s="320"/>
    </row>
    <row r="10" spans="1:27" ht="12.75" customHeight="1" x14ac:dyDescent="0.2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229" t="s">
        <v>576</v>
      </c>
      <c r="V10" s="320"/>
      <c r="W10" s="320"/>
      <c r="X10" s="320"/>
      <c r="Y10" s="320"/>
      <c r="Z10" s="320"/>
      <c r="AA10" s="320"/>
    </row>
    <row r="11" spans="1:27" ht="12.75" customHeight="1" x14ac:dyDescent="0.2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</row>
    <row r="12" spans="1:27" ht="12.75" customHeight="1" x14ac:dyDescent="0.2">
      <c r="A12" s="307" t="s">
        <v>577</v>
      </c>
      <c r="B12" s="307" t="s">
        <v>578</v>
      </c>
      <c r="C12" s="307" t="s">
        <v>579</v>
      </c>
      <c r="D12" s="307" t="s">
        <v>580</v>
      </c>
      <c r="E12" s="307" t="s">
        <v>581</v>
      </c>
      <c r="F12" s="307" t="s">
        <v>582</v>
      </c>
      <c r="G12" s="307" t="s">
        <v>583</v>
      </c>
      <c r="H12" s="321" t="s">
        <v>584</v>
      </c>
      <c r="I12" s="307" t="s">
        <v>585</v>
      </c>
      <c r="J12" s="307" t="s">
        <v>586</v>
      </c>
      <c r="K12" s="307" t="s">
        <v>587</v>
      </c>
      <c r="L12" s="307" t="s">
        <v>588</v>
      </c>
      <c r="M12" s="311" t="s">
        <v>589</v>
      </c>
      <c r="N12" s="312"/>
      <c r="O12" s="311" t="s">
        <v>590</v>
      </c>
      <c r="P12" s="312"/>
      <c r="Q12" s="311" t="s">
        <v>591</v>
      </c>
      <c r="R12" s="316"/>
      <c r="S12" s="312"/>
      <c r="T12" s="307" t="s">
        <v>592</v>
      </c>
      <c r="U12" s="307" t="s">
        <v>593</v>
      </c>
      <c r="V12" s="307" t="s">
        <v>594</v>
      </c>
      <c r="W12" s="307" t="s">
        <v>595</v>
      </c>
      <c r="X12" s="307" t="s">
        <v>596</v>
      </c>
      <c r="Y12" s="307" t="s">
        <v>597</v>
      </c>
      <c r="Z12" s="307" t="s">
        <v>598</v>
      </c>
      <c r="AA12" s="307" t="s">
        <v>599</v>
      </c>
    </row>
    <row r="13" spans="1:27" ht="12.75" customHeight="1" x14ac:dyDescent="0.2">
      <c r="A13" s="308"/>
      <c r="B13" s="308"/>
      <c r="C13" s="308"/>
      <c r="D13" s="308"/>
      <c r="E13" s="308"/>
      <c r="F13" s="308"/>
      <c r="G13" s="308"/>
      <c r="H13" s="322"/>
      <c r="I13" s="308"/>
      <c r="J13" s="308"/>
      <c r="K13" s="308"/>
      <c r="L13" s="308"/>
      <c r="M13" s="313"/>
      <c r="N13" s="314"/>
      <c r="O13" s="313"/>
      <c r="P13" s="314"/>
      <c r="Q13" s="313"/>
      <c r="R13" s="317"/>
      <c r="S13" s="314"/>
      <c r="T13" s="308"/>
      <c r="U13" s="308"/>
      <c r="V13" s="308"/>
      <c r="W13" s="308"/>
      <c r="X13" s="308"/>
      <c r="Y13" s="308"/>
      <c r="Z13" s="308"/>
      <c r="AA13" s="308"/>
    </row>
    <row r="14" spans="1:27" ht="12.75" customHeight="1" x14ac:dyDescent="0.2">
      <c r="A14" s="308"/>
      <c r="B14" s="308"/>
      <c r="C14" s="308"/>
      <c r="D14" s="308"/>
      <c r="E14" s="308"/>
      <c r="F14" s="308"/>
      <c r="G14" s="308"/>
      <c r="H14" s="322"/>
      <c r="I14" s="308"/>
      <c r="J14" s="308"/>
      <c r="K14" s="308"/>
      <c r="L14" s="308"/>
      <c r="M14" s="313"/>
      <c r="N14" s="314"/>
      <c r="O14" s="313"/>
      <c r="P14" s="314"/>
      <c r="Q14" s="313"/>
      <c r="R14" s="317"/>
      <c r="S14" s="314"/>
      <c r="T14" s="308"/>
      <c r="U14" s="308"/>
      <c r="V14" s="308"/>
      <c r="W14" s="308"/>
      <c r="X14" s="308"/>
      <c r="Y14" s="308"/>
      <c r="Z14" s="308"/>
      <c r="AA14" s="308"/>
    </row>
    <row r="15" spans="1:27" ht="12.75" customHeight="1" x14ac:dyDescent="0.2">
      <c r="A15" s="308"/>
      <c r="B15" s="308"/>
      <c r="C15" s="308"/>
      <c r="D15" s="308"/>
      <c r="E15" s="308"/>
      <c r="F15" s="308"/>
      <c r="G15" s="308"/>
      <c r="H15" s="322"/>
      <c r="I15" s="308"/>
      <c r="J15" s="308"/>
      <c r="K15" s="308"/>
      <c r="L15" s="308"/>
      <c r="M15" s="309"/>
      <c r="N15" s="315"/>
      <c r="O15" s="309"/>
      <c r="P15" s="315"/>
      <c r="Q15" s="309"/>
      <c r="R15" s="318"/>
      <c r="S15" s="315"/>
      <c r="T15" s="308"/>
      <c r="U15" s="308"/>
      <c r="V15" s="308"/>
      <c r="W15" s="308"/>
      <c r="X15" s="308"/>
      <c r="Y15" s="308"/>
      <c r="Z15" s="308"/>
      <c r="AA15" s="308"/>
    </row>
    <row r="16" spans="1:27" ht="12.75" customHeight="1" x14ac:dyDescent="0.2">
      <c r="A16" s="308"/>
      <c r="B16" s="308"/>
      <c r="C16" s="308"/>
      <c r="D16" s="308"/>
      <c r="E16" s="308"/>
      <c r="F16" s="308"/>
      <c r="G16" s="308"/>
      <c r="H16" s="322"/>
      <c r="I16" s="308"/>
      <c r="J16" s="308"/>
      <c r="K16" s="308"/>
      <c r="L16" s="308"/>
      <c r="M16" s="307" t="s">
        <v>444</v>
      </c>
      <c r="N16" s="307" t="s">
        <v>600</v>
      </c>
      <c r="O16" s="307" t="s">
        <v>444</v>
      </c>
      <c r="P16" s="307" t="s">
        <v>601</v>
      </c>
      <c r="Q16" s="307" t="s">
        <v>602</v>
      </c>
      <c r="R16" s="307" t="s">
        <v>444</v>
      </c>
      <c r="S16" s="307" t="s">
        <v>601</v>
      </c>
      <c r="T16" s="308"/>
      <c r="U16" s="308"/>
      <c r="V16" s="308"/>
      <c r="W16" s="308"/>
      <c r="X16" s="308"/>
      <c r="Y16" s="308"/>
      <c r="Z16" s="308"/>
      <c r="AA16" s="308"/>
    </row>
    <row r="17" spans="1:27" ht="12.75" customHeight="1" x14ac:dyDescent="0.2">
      <c r="A17" s="308"/>
      <c r="B17" s="308"/>
      <c r="C17" s="308"/>
      <c r="D17" s="308"/>
      <c r="E17" s="308"/>
      <c r="F17" s="308"/>
      <c r="G17" s="308"/>
      <c r="H17" s="322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</row>
    <row r="18" spans="1:27" ht="226.5" customHeight="1" x14ac:dyDescent="0.2">
      <c r="A18" s="309"/>
      <c r="B18" s="309"/>
      <c r="C18" s="309"/>
      <c r="D18" s="309"/>
      <c r="E18" s="309"/>
      <c r="F18" s="309"/>
      <c r="G18" s="309"/>
      <c r="H18" s="323"/>
      <c r="I18" s="309"/>
      <c r="J18" s="309"/>
      <c r="K18" s="309"/>
      <c r="L18" s="309"/>
      <c r="M18" s="310"/>
      <c r="N18" s="310"/>
      <c r="O18" s="310"/>
      <c r="P18" s="310"/>
      <c r="Q18" s="310"/>
      <c r="R18" s="310"/>
      <c r="S18" s="310"/>
      <c r="T18" s="309"/>
      <c r="U18" s="309"/>
      <c r="V18" s="309"/>
      <c r="W18" s="309"/>
      <c r="X18" s="309"/>
      <c r="Y18" s="309"/>
      <c r="Z18" s="309"/>
      <c r="AA18" s="309"/>
    </row>
    <row r="19" spans="1:27" ht="14.25" customHeight="1" x14ac:dyDescent="0.2">
      <c r="A19" s="231">
        <v>1</v>
      </c>
      <c r="B19" s="231">
        <v>2</v>
      </c>
      <c r="C19" s="231">
        <v>3</v>
      </c>
      <c r="D19" s="231">
        <v>4</v>
      </c>
      <c r="E19" s="231">
        <v>5</v>
      </c>
      <c r="F19" s="231">
        <v>6</v>
      </c>
      <c r="G19" s="231">
        <v>7</v>
      </c>
      <c r="H19" s="231">
        <v>8</v>
      </c>
      <c r="I19" s="231">
        <v>9</v>
      </c>
      <c r="J19" s="231">
        <v>10</v>
      </c>
      <c r="K19" s="231">
        <v>11</v>
      </c>
      <c r="L19" s="231">
        <v>12</v>
      </c>
      <c r="M19" s="231">
        <v>13</v>
      </c>
      <c r="N19" s="231">
        <v>14</v>
      </c>
      <c r="O19" s="231">
        <v>15</v>
      </c>
      <c r="P19" s="231">
        <v>16</v>
      </c>
      <c r="Q19" s="231">
        <v>17</v>
      </c>
      <c r="R19" s="231">
        <v>18</v>
      </c>
      <c r="S19" s="231">
        <v>19</v>
      </c>
      <c r="T19" s="231">
        <v>20</v>
      </c>
      <c r="U19" s="231">
        <v>21</v>
      </c>
      <c r="V19" s="231">
        <v>22</v>
      </c>
      <c r="W19" s="231">
        <v>23</v>
      </c>
      <c r="X19" s="231">
        <v>24</v>
      </c>
      <c r="Y19" s="231">
        <v>25</v>
      </c>
      <c r="Z19" s="231">
        <v>26</v>
      </c>
      <c r="AA19" s="231">
        <v>27</v>
      </c>
    </row>
    <row r="20" spans="1:27" ht="16.5" x14ac:dyDescent="0.2">
      <c r="A20" s="319" t="str">
        <f>SrcKA!E14</f>
        <v>Конъюнктурный анализ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</row>
    <row r="21" spans="1:27" ht="45" x14ac:dyDescent="0.2">
      <c r="A21" s="232" t="s">
        <v>603</v>
      </c>
      <c r="B21" s="233" t="str">
        <f>SrcKA!D15</f>
        <v>ТЦ_27.12.22.000_77_5001055273_01.04.2026_02_25.1</v>
      </c>
      <c r="C21" s="233" t="str">
        <f>IF((SrcKA!AI15&lt;&gt;""), SrcKA!AI15,"")</f>
        <v>Выключатель автоматический ВА57-35-250А</v>
      </c>
      <c r="D21" s="233" t="str">
        <f>IF((SrcKA!E15&lt;&gt;""), SrcKA!E15,"")</f>
        <v>Выключатель автоматический ВА57-35-250А</v>
      </c>
      <c r="E21" s="234" t="str">
        <f>IF((SrcKA!AH15&lt;&gt;""), SrcKA!AH15,"")</f>
        <v>шт.</v>
      </c>
      <c r="F21" s="234" t="str">
        <f>IF((SrcKA!G15&lt;&gt;""), SrcKA!G15,"")</f>
        <v>шт.</v>
      </c>
      <c r="G21" s="235">
        <f>IF((SrcKA!I15&lt;&gt;""), SrcKA!I15,"")</f>
        <v>11279.107399999999</v>
      </c>
      <c r="H21" s="235">
        <f>IF((SrcKA!H15&lt;&gt;""), SrcKA!H15,"")</f>
        <v>9245.17</v>
      </c>
      <c r="I21" s="234" t="s">
        <v>604</v>
      </c>
      <c r="J21" s="236"/>
      <c r="K21" s="236" t="str">
        <f>IF((SrcKA!AB15&lt;&gt;""), SrcKA!AB15,"")</f>
        <v>*1</v>
      </c>
      <c r="L21" s="235">
        <f>IF((SrcKA!AC15&lt;&gt;""), SrcKA!AC15,"")</f>
        <v>9245.17</v>
      </c>
      <c r="M21" s="235">
        <f>IF((SrcKA!AA15&lt;&gt;""), SrcKA!AA15,"")</f>
        <v>3</v>
      </c>
      <c r="N21" s="235">
        <f>IF((SrcKA!J15&lt;&gt;""), SrcKA!J15,"")</f>
        <v>277.36</v>
      </c>
      <c r="O21" s="235">
        <f>IF((SrcKA!U15&lt;&gt;""), SrcKA!U15,"")</f>
        <v>2</v>
      </c>
      <c r="P21" s="235">
        <f>IF((SrcKA!V15&lt;&gt;""), SrcKA!V15,"")</f>
        <v>190.45</v>
      </c>
      <c r="Q21" s="233"/>
      <c r="R21" s="235"/>
      <c r="S21" s="235">
        <f>IF((SrcKA!AE15&lt;&gt;""), SrcKA!AE15,"")</f>
        <v>0</v>
      </c>
      <c r="T21" s="235">
        <f>IF((SrcKA!K15&lt;&gt;""), SrcKA!K15,"")</f>
        <v>9712.98</v>
      </c>
      <c r="U21" s="233" t="str">
        <f>IF((SrcKA!O15&lt;&gt;""), SrcKA!O15,"")</f>
        <v>ООО "КОМПАНИЯ АЛЬЯНС-КАБЕЛЬ"</v>
      </c>
      <c r="V21" s="233" t="str">
        <f>IF((SrcKA!Z15&lt;&gt;""), SrcKA!Z15,"")</f>
        <v>РФ</v>
      </c>
      <c r="W21" s="233" t="str">
        <f>IF((SrcKA!R15&lt;&gt;""), SrcKA!R15,"")</f>
        <v>501201001</v>
      </c>
      <c r="X21" s="233" t="str">
        <f>IF((SrcKA!Q15&lt;&gt;""), SrcKA!Q15,"")</f>
        <v>5001055273</v>
      </c>
      <c r="Y21" s="233" t="str">
        <f>IF((SrcKA!S15&lt;&gt;""), SrcKA!S15,"")</f>
        <v>www.a-cab.ru</v>
      </c>
      <c r="Z21" s="233" t="str">
        <f>IF((SrcKA!P15&lt;&gt;""), SrcKA!P15,"")</f>
        <v>Москва</v>
      </c>
      <c r="AA21" s="234">
        <f>IF((SrcKA!N15&lt;&gt;""), SrcKA!N15,"")</f>
        <v>2</v>
      </c>
    </row>
    <row r="22" spans="1:27" ht="42.75" x14ac:dyDescent="0.2">
      <c r="A22" s="237" t="s">
        <v>605</v>
      </c>
      <c r="B22" s="238" t="str">
        <f>SrcKA!D16</f>
        <v>ТЦ_27.12.22.000_77_7719546987_01.04.2026_02_25.2</v>
      </c>
      <c r="C22" s="238" t="str">
        <f>IF((SrcKA!AI16&lt;&gt;""), SrcKA!AI16,"")</f>
        <v>Выключатель автоматический ВА57-35-250А</v>
      </c>
      <c r="D22" s="238" t="str">
        <f>IF((SrcKA!E16&lt;&gt;""), SrcKA!E16,"")</f>
        <v>Выключатель автоматический ВА57-35-250А</v>
      </c>
      <c r="E22" s="239" t="str">
        <f>IF((SrcKA!AH16&lt;&gt;""), SrcKA!AH16,"")</f>
        <v>шт.</v>
      </c>
      <c r="F22" s="239" t="str">
        <f>IF((SrcKA!G16&lt;&gt;""), SrcKA!G16,"")</f>
        <v>шт.</v>
      </c>
      <c r="G22" s="240">
        <f>IF((SrcKA!I16&lt;&gt;""), SrcKA!I16,"")</f>
        <v>11617.474400000001</v>
      </c>
      <c r="H22" s="240">
        <f>IF((SrcKA!H16&lt;&gt;""), SrcKA!H16,"")</f>
        <v>9522.52</v>
      </c>
      <c r="I22" s="239" t="s">
        <v>604</v>
      </c>
      <c r="J22" s="241"/>
      <c r="K22" s="241" t="str">
        <f>IF((SrcKA!AB16&lt;&gt;""), SrcKA!AB16,"")</f>
        <v>*1</v>
      </c>
      <c r="L22" s="240">
        <f>IF((SrcKA!AC16&lt;&gt;""), SrcKA!AC16,"")</f>
        <v>9522.52</v>
      </c>
      <c r="M22" s="240">
        <f>IF((SrcKA!AA16&lt;&gt;""), SrcKA!AA16,"")</f>
        <v>3</v>
      </c>
      <c r="N22" s="240">
        <f>IF((SrcKA!J16&lt;&gt;""), SrcKA!J16,"")</f>
        <v>285.68</v>
      </c>
      <c r="O22" s="240">
        <f>IF((SrcKA!U16&lt;&gt;""), SrcKA!U16,"")</f>
        <v>2</v>
      </c>
      <c r="P22" s="240">
        <f>IF((SrcKA!V16&lt;&gt;""), SrcKA!V16,"")</f>
        <v>196.16</v>
      </c>
      <c r="Q22" s="238"/>
      <c r="R22" s="240"/>
      <c r="S22" s="240">
        <f>IF((SrcKA!AE16&lt;&gt;""), SrcKA!AE16,"")</f>
        <v>0</v>
      </c>
      <c r="T22" s="240">
        <f>IF((SrcKA!K16&lt;&gt;""), SrcKA!K16,"")</f>
        <v>10004.36</v>
      </c>
      <c r="U22" s="238" t="str">
        <f>IF((SrcKA!O16&lt;&gt;""), SrcKA!O16,"")</f>
        <v>ООО Торговая компания "Норма-кабель"</v>
      </c>
      <c r="V22" s="238" t="str">
        <f>IF((SrcKA!Z16&lt;&gt;""), SrcKA!Z16,"")</f>
        <v>РФ</v>
      </c>
      <c r="W22" s="238" t="str">
        <f>IF((SrcKA!R16&lt;&gt;""), SrcKA!R16,"")</f>
        <v>504101001</v>
      </c>
      <c r="X22" s="238" t="str">
        <f>IF((SrcKA!Q16&lt;&gt;""), SrcKA!Q16,"")</f>
        <v>7719546987</v>
      </c>
      <c r="Y22" s="238" t="str">
        <f>IF((SrcKA!S16&lt;&gt;""), SrcKA!S16,"")</f>
        <v>www.sip2a.ru</v>
      </c>
      <c r="Z22" s="238" t="str">
        <f>IF((SrcKA!P16&lt;&gt;""), SrcKA!P16,"")</f>
        <v>Москва</v>
      </c>
      <c r="AA22" s="239">
        <f>IF((SrcKA!N16&lt;&gt;""), SrcKA!N16,"")</f>
        <v>2</v>
      </c>
    </row>
    <row r="23" spans="1:27" ht="42.75" x14ac:dyDescent="0.2">
      <c r="A23" s="237" t="s">
        <v>606</v>
      </c>
      <c r="B23" s="238" t="str">
        <f>SrcKA!D17</f>
        <v>ТЦ_27.12.22.000_77_5036090504_01.04.2026_02_25.3</v>
      </c>
      <c r="C23" s="238" t="str">
        <f>IF((SrcKA!AI17&lt;&gt;""), SrcKA!AI17,"")</f>
        <v>Выключатель автоматический ВА57-35-250А</v>
      </c>
      <c r="D23" s="238" t="str">
        <f>IF((SrcKA!E17&lt;&gt;""), SrcKA!E17,"")</f>
        <v>Выключатель автоматический ВА57-35-250А</v>
      </c>
      <c r="E23" s="239" t="str">
        <f>IF((SrcKA!AH17&lt;&gt;""), SrcKA!AH17,"")</f>
        <v>шт.</v>
      </c>
      <c r="F23" s="239" t="str">
        <f>IF((SrcKA!G17&lt;&gt;""), SrcKA!G17,"")</f>
        <v>шт.</v>
      </c>
      <c r="G23" s="240">
        <f>IF((SrcKA!I17&lt;&gt;""), SrcKA!I17,"")</f>
        <v>11843.0646</v>
      </c>
      <c r="H23" s="240">
        <f>IF((SrcKA!H17&lt;&gt;""), SrcKA!H17,"")</f>
        <v>9707.43</v>
      </c>
      <c r="I23" s="239" t="s">
        <v>604</v>
      </c>
      <c r="J23" s="241"/>
      <c r="K23" s="241" t="str">
        <f>IF((SrcKA!AB17&lt;&gt;""), SrcKA!AB17,"")</f>
        <v>*1</v>
      </c>
      <c r="L23" s="240">
        <f>IF((SrcKA!AC17&lt;&gt;""), SrcKA!AC17,"")</f>
        <v>9707.43</v>
      </c>
      <c r="M23" s="240">
        <f>IF((SrcKA!AA17&lt;&gt;""), SrcKA!AA17,"")</f>
        <v>3</v>
      </c>
      <c r="N23" s="240">
        <f>IF((SrcKA!J17&lt;&gt;""), SrcKA!J17,"")</f>
        <v>291.22000000000003</v>
      </c>
      <c r="O23" s="240">
        <f>IF((SrcKA!U17&lt;&gt;""), SrcKA!U17,"")</f>
        <v>2</v>
      </c>
      <c r="P23" s="240">
        <f>IF((SrcKA!V17&lt;&gt;""), SrcKA!V17,"")</f>
        <v>199.97</v>
      </c>
      <c r="Q23" s="238"/>
      <c r="R23" s="240"/>
      <c r="S23" s="240">
        <f>IF((SrcKA!AE17&lt;&gt;""), SrcKA!AE17,"")</f>
        <v>0</v>
      </c>
      <c r="T23" s="240">
        <f>IF((SrcKA!K17&lt;&gt;""), SrcKA!K17,"")</f>
        <v>10198.620000000001</v>
      </c>
      <c r="U23" s="238" t="str">
        <f>IF((SrcKA!O17&lt;&gt;""), SrcKA!O17,"")</f>
        <v>ООО "АРМАТЕХ"</v>
      </c>
      <c r="V23" s="238" t="str">
        <f>IF((SrcKA!Z17&lt;&gt;""), SrcKA!Z17,"")</f>
        <v>РФ</v>
      </c>
      <c r="W23" s="238" t="str">
        <f>IF((SrcKA!R17&lt;&gt;""), SrcKA!R17,"")</f>
        <v>503601001</v>
      </c>
      <c r="X23" s="238" t="str">
        <f>IF((SrcKA!Q17&lt;&gt;""), SrcKA!Q17,"")</f>
        <v>5036090504</v>
      </c>
      <c r="Y23" s="238" t="str">
        <f>IF((SrcKA!S17&lt;&gt;""), SrcKA!S17,"")</f>
        <v>www.armatech.group</v>
      </c>
      <c r="Z23" s="238" t="str">
        <f>IF((SrcKA!P17&lt;&gt;""), SrcKA!P17,"")</f>
        <v>Москва</v>
      </c>
      <c r="AA23" s="239">
        <f>IF((SrcKA!N17&lt;&gt;""), SrcKA!N17,"")</f>
        <v>2</v>
      </c>
    </row>
    <row r="24" spans="1:27" ht="45" x14ac:dyDescent="0.2">
      <c r="A24" s="232" t="s">
        <v>607</v>
      </c>
      <c r="B24" s="233" t="str">
        <f>SrcKA!D18</f>
        <v>ТЦ_27.33.13.120_77_5001055273_01.04.2026_02_45.1</v>
      </c>
      <c r="C24" s="233" t="str">
        <f>IF((SrcKA!AI18&lt;&gt;""), SrcKA!AI18,"")</f>
        <v>Кабель силовой АВВГнг 4х120 мм2</v>
      </c>
      <c r="D24" s="233" t="str">
        <f>IF((SrcKA!E18&lt;&gt;""), SrcKA!E18,"")</f>
        <v>Кабель силовой АВВГнг 4х120 мм2</v>
      </c>
      <c r="E24" s="234" t="str">
        <f>IF((SrcKA!AH18&lt;&gt;""), SrcKA!AH18,"")</f>
        <v>м</v>
      </c>
      <c r="F24" s="234" t="str">
        <f>IF((SrcKA!G18&lt;&gt;""), SrcKA!G18,"")</f>
        <v>м</v>
      </c>
      <c r="G24" s="235">
        <f>IF((SrcKA!I18&lt;&gt;""), SrcKA!I18,"")</f>
        <v>1235.8</v>
      </c>
      <c r="H24" s="235">
        <f>IF((SrcKA!H18&lt;&gt;""), SrcKA!H18,"")</f>
        <v>1012.95</v>
      </c>
      <c r="I24" s="234" t="s">
        <v>604</v>
      </c>
      <c r="J24" s="236"/>
      <c r="K24" s="236" t="str">
        <f>IF((SrcKA!AB18&lt;&gt;""), SrcKA!AB18,"")</f>
        <v>*1</v>
      </c>
      <c r="L24" s="235">
        <f>IF((SrcKA!AC18&lt;&gt;""), SrcKA!AC18,"")</f>
        <v>1012.95</v>
      </c>
      <c r="M24" s="235">
        <f>IF((SrcKA!AA18&lt;&gt;""), SrcKA!AA18,"")</f>
        <v>3</v>
      </c>
      <c r="N24" s="235">
        <f>IF((SrcKA!J18&lt;&gt;""), SrcKA!J18,"")</f>
        <v>30.39</v>
      </c>
      <c r="O24" s="235">
        <f>IF((SrcKA!U18&lt;&gt;""), SrcKA!U18,"")</f>
        <v>2</v>
      </c>
      <c r="P24" s="235">
        <f>IF((SrcKA!V18&lt;&gt;""), SrcKA!V18,"")</f>
        <v>20.87</v>
      </c>
      <c r="Q24" s="233"/>
      <c r="R24" s="235"/>
      <c r="S24" s="235">
        <f>IF((SrcKA!AE18&lt;&gt;""), SrcKA!AE18,"")</f>
        <v>0</v>
      </c>
      <c r="T24" s="235">
        <f>IF((SrcKA!K18&lt;&gt;""), SrcKA!K18,"")</f>
        <v>1064.21</v>
      </c>
      <c r="U24" s="233" t="str">
        <f>IF((SrcKA!O18&lt;&gt;""), SrcKA!O18,"")</f>
        <v>ООО "КОМПАНИЯ АЛЬЯНС-КАБЕЛЬ"</v>
      </c>
      <c r="V24" s="233" t="str">
        <f>IF((SrcKA!Z18&lt;&gt;""), SrcKA!Z18,"")</f>
        <v>РФ</v>
      </c>
      <c r="W24" s="233" t="str">
        <f>IF((SrcKA!R18&lt;&gt;""), SrcKA!R18,"")</f>
        <v>501201001</v>
      </c>
      <c r="X24" s="233" t="str">
        <f>IF((SrcKA!Q18&lt;&gt;""), SrcKA!Q18,"")</f>
        <v>5001055273</v>
      </c>
      <c r="Y24" s="233" t="str">
        <f>IF((SrcKA!S18&lt;&gt;""), SrcKA!S18,"")</f>
        <v>www.a-cab.ru</v>
      </c>
      <c r="Z24" s="233" t="str">
        <f>IF((SrcKA!P18&lt;&gt;""), SrcKA!P18,"")</f>
        <v>Москва</v>
      </c>
      <c r="AA24" s="234">
        <f>IF((SrcKA!N18&lt;&gt;""), SrcKA!N18,"")</f>
        <v>2</v>
      </c>
    </row>
    <row r="25" spans="1:27" ht="42.75" x14ac:dyDescent="0.2">
      <c r="A25" s="237" t="s">
        <v>608</v>
      </c>
      <c r="B25" s="238" t="str">
        <f>SrcKA!D19</f>
        <v>ТЦ_27.33.13.120_77_7719546987_01.04.2026_02_45.2</v>
      </c>
      <c r="C25" s="238" t="str">
        <f>IF((SrcKA!AI19&lt;&gt;""), SrcKA!AI19,"")</f>
        <v>Кабель силовой АВВГнг 4х120 мм2</v>
      </c>
      <c r="D25" s="238" t="str">
        <f>IF((SrcKA!E19&lt;&gt;""), SrcKA!E19,"")</f>
        <v>Кабель силовой АВВГнг 4х120 мм2</v>
      </c>
      <c r="E25" s="239" t="str">
        <f>IF((SrcKA!AH19&lt;&gt;""), SrcKA!AH19,"")</f>
        <v>м</v>
      </c>
      <c r="F25" s="239" t="str">
        <f>IF((SrcKA!G19&lt;&gt;""), SrcKA!G19,"")</f>
        <v>м</v>
      </c>
      <c r="G25" s="240">
        <f>IF((SrcKA!I19&lt;&gt;""), SrcKA!I19,"")</f>
        <v>1272.8800000000001</v>
      </c>
      <c r="H25" s="240">
        <f>IF((SrcKA!H19&lt;&gt;""), SrcKA!H19,"")</f>
        <v>1043.3399999999999</v>
      </c>
      <c r="I25" s="239" t="s">
        <v>604</v>
      </c>
      <c r="J25" s="241"/>
      <c r="K25" s="241" t="str">
        <f>IF((SrcKA!AB19&lt;&gt;""), SrcKA!AB19,"")</f>
        <v>*1</v>
      </c>
      <c r="L25" s="240">
        <f>IF((SrcKA!AC19&lt;&gt;""), SrcKA!AC19,"")</f>
        <v>1043.3399999999999</v>
      </c>
      <c r="M25" s="240">
        <f>IF((SrcKA!AA19&lt;&gt;""), SrcKA!AA19,"")</f>
        <v>3</v>
      </c>
      <c r="N25" s="240">
        <f>IF((SrcKA!J19&lt;&gt;""), SrcKA!J19,"")</f>
        <v>31.3</v>
      </c>
      <c r="O25" s="240">
        <f>IF((SrcKA!U19&lt;&gt;""), SrcKA!U19,"")</f>
        <v>2</v>
      </c>
      <c r="P25" s="240">
        <f>IF((SrcKA!V19&lt;&gt;""), SrcKA!V19,"")</f>
        <v>21.49</v>
      </c>
      <c r="Q25" s="238"/>
      <c r="R25" s="240"/>
      <c r="S25" s="240">
        <f>IF((SrcKA!AE19&lt;&gt;""), SrcKA!AE19,"")</f>
        <v>0</v>
      </c>
      <c r="T25" s="240">
        <f>IF((SrcKA!K19&lt;&gt;""), SrcKA!K19,"")</f>
        <v>1096.1300000000001</v>
      </c>
      <c r="U25" s="238" t="str">
        <f>IF((SrcKA!O19&lt;&gt;""), SrcKA!O19,"")</f>
        <v>ООО Торговая компания "Норма-кабель"</v>
      </c>
      <c r="V25" s="238" t="str">
        <f>IF((SrcKA!Z19&lt;&gt;""), SrcKA!Z19,"")</f>
        <v>РФ</v>
      </c>
      <c r="W25" s="238" t="str">
        <f>IF((SrcKA!R19&lt;&gt;""), SrcKA!R19,"")</f>
        <v>504101001</v>
      </c>
      <c r="X25" s="238" t="str">
        <f>IF((SrcKA!Q19&lt;&gt;""), SrcKA!Q19,"")</f>
        <v>7719546987</v>
      </c>
      <c r="Y25" s="238" t="str">
        <f>IF((SrcKA!S19&lt;&gt;""), SrcKA!S19,"")</f>
        <v>www.sip2a.ru</v>
      </c>
      <c r="Z25" s="238" t="str">
        <f>IF((SrcKA!P19&lt;&gt;""), SrcKA!P19,"")</f>
        <v>Москва</v>
      </c>
      <c r="AA25" s="239">
        <f>IF((SrcKA!N19&lt;&gt;""), SrcKA!N19,"")</f>
        <v>2</v>
      </c>
    </row>
    <row r="26" spans="1:27" ht="42.75" x14ac:dyDescent="0.2">
      <c r="A26" s="237" t="s">
        <v>609</v>
      </c>
      <c r="B26" s="238" t="str">
        <f>SrcKA!D20</f>
        <v>ТЦ_27.33.13.120_77_5036090504_01.04.2026_02_45.3</v>
      </c>
      <c r="C26" s="238" t="str">
        <f>IF((SrcKA!AI20&lt;&gt;""), SrcKA!AI20,"")</f>
        <v>Кабель силовой АВВГнг 4х120 мм2</v>
      </c>
      <c r="D26" s="238" t="str">
        <f>IF((SrcKA!E20&lt;&gt;""), SrcKA!E20,"")</f>
        <v>Кабель силовой АВВГнг 4х120 мм2</v>
      </c>
      <c r="E26" s="239" t="str">
        <f>IF((SrcKA!AH20&lt;&gt;""), SrcKA!AH20,"")</f>
        <v>м</v>
      </c>
      <c r="F26" s="239" t="str">
        <f>IF((SrcKA!G20&lt;&gt;""), SrcKA!G20,"")</f>
        <v>м</v>
      </c>
      <c r="G26" s="240">
        <f>IF((SrcKA!I20&lt;&gt;""), SrcKA!I20,"")</f>
        <v>1336.51</v>
      </c>
      <c r="H26" s="240">
        <f>IF((SrcKA!H20&lt;&gt;""), SrcKA!H20,"")</f>
        <v>1095.5</v>
      </c>
      <c r="I26" s="239" t="s">
        <v>604</v>
      </c>
      <c r="J26" s="241"/>
      <c r="K26" s="241" t="str">
        <f>IF((SrcKA!AB20&lt;&gt;""), SrcKA!AB20,"")</f>
        <v>*1</v>
      </c>
      <c r="L26" s="240">
        <f>IF((SrcKA!AC20&lt;&gt;""), SrcKA!AC20,"")</f>
        <v>1095.5</v>
      </c>
      <c r="M26" s="240">
        <f>IF((SrcKA!AA20&lt;&gt;""), SrcKA!AA20,"")</f>
        <v>3</v>
      </c>
      <c r="N26" s="240">
        <f>IF((SrcKA!J20&lt;&gt;""), SrcKA!J20,"")</f>
        <v>32.869999999999997</v>
      </c>
      <c r="O26" s="240">
        <f>IF((SrcKA!U20&lt;&gt;""), SrcKA!U20,"")</f>
        <v>2</v>
      </c>
      <c r="P26" s="240">
        <f>IF((SrcKA!V20&lt;&gt;""), SrcKA!V20,"")</f>
        <v>22.57</v>
      </c>
      <c r="Q26" s="238"/>
      <c r="R26" s="240"/>
      <c r="S26" s="240">
        <f>IF((SrcKA!AE20&lt;&gt;""), SrcKA!AE20,"")</f>
        <v>0</v>
      </c>
      <c r="T26" s="240">
        <f>IF((SrcKA!K20&lt;&gt;""), SrcKA!K20,"")</f>
        <v>1150.94</v>
      </c>
      <c r="U26" s="238" t="str">
        <f>IF((SrcKA!O20&lt;&gt;""), SrcKA!O20,"")</f>
        <v>ООО "АРМАТЕХ"</v>
      </c>
      <c r="V26" s="238" t="str">
        <f>IF((SrcKA!Z20&lt;&gt;""), SrcKA!Z20,"")</f>
        <v>РФ</v>
      </c>
      <c r="W26" s="238" t="str">
        <f>IF((SrcKA!R20&lt;&gt;""), SrcKA!R20,"")</f>
        <v>503601001</v>
      </c>
      <c r="X26" s="238" t="str">
        <f>IF((SrcKA!Q20&lt;&gt;""), SrcKA!Q20,"")</f>
        <v>5036090504</v>
      </c>
      <c r="Y26" s="238" t="str">
        <f>IF((SrcKA!S20&lt;&gt;""), SrcKA!S20,"")</f>
        <v>www.armatech.group</v>
      </c>
      <c r="Z26" s="238" t="str">
        <f>IF((SrcKA!P20&lt;&gt;""), SrcKA!P20,"")</f>
        <v>Москва</v>
      </c>
      <c r="AA26" s="239">
        <f>IF((SrcKA!N20&lt;&gt;""), SrcKA!N20,"")</f>
        <v>2</v>
      </c>
    </row>
    <row r="29" spans="1:27" ht="14.25" customHeight="1" x14ac:dyDescent="0.2">
      <c r="A29" s="173"/>
      <c r="B29" s="173"/>
      <c r="C29" s="173"/>
      <c r="D29" s="242" t="s">
        <v>561</v>
      </c>
      <c r="E29" s="188"/>
      <c r="F29" s="188"/>
      <c r="G29" s="188"/>
      <c r="H29" s="188"/>
      <c r="I29" s="188"/>
      <c r="J29" s="188"/>
      <c r="K29" s="188"/>
      <c r="L29" s="188"/>
      <c r="M29" s="188"/>
      <c r="N29" s="169"/>
      <c r="O29" s="173"/>
      <c r="P29" s="173"/>
      <c r="Q29" s="243"/>
      <c r="R29" s="243"/>
      <c r="S29" s="243"/>
      <c r="T29" s="243"/>
      <c r="U29" s="243"/>
      <c r="V29" s="173"/>
      <c r="W29" s="173"/>
      <c r="X29" s="173"/>
      <c r="Y29" s="173"/>
      <c r="Z29" s="173"/>
      <c r="AA29" s="173"/>
    </row>
    <row r="30" spans="1:27" ht="14.25" customHeight="1" x14ac:dyDescent="0.2">
      <c r="A30" s="173"/>
      <c r="B30" s="173"/>
      <c r="C30" s="173"/>
      <c r="D30" s="173"/>
      <c r="E30" s="306" t="s">
        <v>562</v>
      </c>
      <c r="F30" s="306"/>
      <c r="G30" s="306"/>
      <c r="H30" s="306"/>
      <c r="I30" s="306"/>
      <c r="J30" s="306"/>
      <c r="K30" s="306"/>
      <c r="L30" s="306"/>
      <c r="M30" s="306"/>
      <c r="N30" s="226"/>
      <c r="O30" s="225"/>
      <c r="P30" s="225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</row>
    <row r="31" spans="1:27" ht="14.25" customHeight="1" x14ac:dyDescent="0.2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69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</row>
    <row r="32" spans="1:27" ht="14.25" customHeight="1" x14ac:dyDescent="0.2">
      <c r="A32" s="173"/>
      <c r="B32" s="173"/>
      <c r="C32" s="244"/>
      <c r="D32" s="242" t="s">
        <v>563</v>
      </c>
      <c r="E32" s="188"/>
      <c r="F32" s="188"/>
      <c r="G32" s="188"/>
      <c r="H32" s="188"/>
      <c r="I32" s="188"/>
      <c r="J32" s="188"/>
      <c r="K32" s="188"/>
      <c r="L32" s="188"/>
      <c r="M32" s="188"/>
      <c r="N32" s="169"/>
      <c r="O32" s="173"/>
      <c r="P32" s="173"/>
      <c r="Q32" s="243"/>
      <c r="R32" s="243"/>
      <c r="S32" s="243"/>
      <c r="T32" s="243"/>
      <c r="U32" s="243"/>
      <c r="V32" s="173"/>
      <c r="W32" s="173"/>
      <c r="X32" s="173"/>
      <c r="Y32" s="173"/>
      <c r="Z32" s="173"/>
      <c r="AA32" s="173"/>
    </row>
    <row r="33" spans="1:27" ht="14.25" customHeight="1" x14ac:dyDescent="0.2">
      <c r="A33" s="173"/>
      <c r="B33" s="173"/>
      <c r="C33" s="173"/>
      <c r="D33" s="173"/>
      <c r="E33" s="306" t="s">
        <v>562</v>
      </c>
      <c r="F33" s="306"/>
      <c r="G33" s="306"/>
      <c r="H33" s="306"/>
      <c r="I33" s="306"/>
      <c r="J33" s="306"/>
      <c r="K33" s="306"/>
      <c r="L33" s="306"/>
      <c r="M33" s="306"/>
      <c r="N33" s="226"/>
      <c r="O33" s="225"/>
      <c r="P33" s="225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</row>
    <row r="34" spans="1:27" ht="14.25" customHeight="1" x14ac:dyDescent="0.2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69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</row>
    <row r="35" spans="1:27" ht="28.5" customHeight="1" x14ac:dyDescent="0.2">
      <c r="A35" s="173"/>
      <c r="B35" s="173"/>
      <c r="C35" s="173"/>
      <c r="D35" s="245" t="s">
        <v>610</v>
      </c>
      <c r="E35" s="188"/>
      <c r="F35" s="188"/>
      <c r="G35" s="188"/>
      <c r="H35" s="188"/>
      <c r="I35" s="188"/>
      <c r="J35" s="188"/>
      <c r="K35" s="188"/>
      <c r="L35" s="188"/>
      <c r="M35" s="188"/>
      <c r="N35" s="169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</row>
    <row r="36" spans="1:27" ht="14.25" customHeight="1" x14ac:dyDescent="0.2">
      <c r="A36" s="173"/>
      <c r="B36" s="173"/>
      <c r="C36" s="173"/>
      <c r="D36" s="173"/>
      <c r="E36" s="306" t="s">
        <v>562</v>
      </c>
      <c r="F36" s="306"/>
      <c r="G36" s="306"/>
      <c r="H36" s="306"/>
      <c r="I36" s="306"/>
      <c r="J36" s="306"/>
      <c r="K36" s="306"/>
      <c r="L36" s="306"/>
      <c r="M36" s="306"/>
      <c r="N36" s="169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</row>
  </sheetData>
  <mergeCells count="41"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30:M30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7"/>
  <sheetViews>
    <sheetView topLeftCell="A7" workbookViewId="0">
      <selection activeCell="I28" sqref="I28:K30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33" x14ac:dyDescent="0.2">
      <c r="A1" s="160">
        <v>0</v>
      </c>
      <c r="B1" s="160" t="s">
        <v>611</v>
      </c>
      <c r="D1" s="160" t="s">
        <v>612</v>
      </c>
      <c r="F1" s="160">
        <v>0</v>
      </c>
      <c r="G1" s="160">
        <v>0</v>
      </c>
      <c r="H1" s="160">
        <v>0</v>
      </c>
      <c r="I1" s="160" t="s">
        <v>613</v>
      </c>
      <c r="J1" s="160" t="s">
        <v>80</v>
      </c>
      <c r="K1" s="160">
        <v>0</v>
      </c>
      <c r="L1" s="160">
        <v>30280</v>
      </c>
      <c r="M1" s="160">
        <v>10</v>
      </c>
      <c r="N1" s="160">
        <v>12</v>
      </c>
      <c r="O1" s="160">
        <v>0</v>
      </c>
      <c r="P1" s="160">
        <v>0</v>
      </c>
      <c r="Q1" s="160">
        <v>3</v>
      </c>
    </row>
    <row r="4" spans="1:133" x14ac:dyDescent="0.2">
      <c r="A4" s="246">
        <v>1</v>
      </c>
      <c r="B4" s="246">
        <v>1</v>
      </c>
      <c r="C4" s="246">
        <v>-1</v>
      </c>
      <c r="D4" s="246"/>
      <c r="E4" s="246"/>
      <c r="F4" s="246"/>
      <c r="G4" s="246" t="s">
        <v>363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6"/>
      <c r="CY4" s="246"/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6"/>
      <c r="DM4" s="246"/>
      <c r="DN4" s="246"/>
      <c r="DO4" s="246"/>
      <c r="DP4" s="246"/>
      <c r="DQ4" s="246"/>
      <c r="DR4" s="246"/>
      <c r="DS4" s="246"/>
      <c r="DT4" s="246"/>
      <c r="DU4" s="246"/>
      <c r="DV4" s="246"/>
      <c r="DW4" s="246"/>
      <c r="DX4" s="246"/>
      <c r="DY4" s="246"/>
      <c r="DZ4" s="246"/>
      <c r="EA4" s="246"/>
      <c r="EB4" s="246"/>
      <c r="EC4" s="246">
        <v>0</v>
      </c>
    </row>
    <row r="12" spans="1:133" x14ac:dyDescent="0.2">
      <c r="A12" s="246">
        <v>1</v>
      </c>
      <c r="B12" s="246">
        <v>231</v>
      </c>
      <c r="C12" s="246">
        <v>0</v>
      </c>
      <c r="D12" s="246">
        <f>ROW(A172)</f>
        <v>172</v>
      </c>
      <c r="E12" s="246">
        <v>0</v>
      </c>
      <c r="F12" s="246" t="s">
        <v>614</v>
      </c>
      <c r="G12" s="246" t="s">
        <v>615</v>
      </c>
      <c r="H12" s="246" t="s">
        <v>80</v>
      </c>
      <c r="I12" s="246">
        <v>0</v>
      </c>
      <c r="J12" s="246" t="s">
        <v>80</v>
      </c>
      <c r="K12" s="246">
        <v>0</v>
      </c>
      <c r="L12" s="246">
        <v>0</v>
      </c>
      <c r="M12" s="246">
        <v>523</v>
      </c>
      <c r="N12" s="246"/>
      <c r="O12" s="246">
        <v>0</v>
      </c>
      <c r="P12" s="246">
        <v>0</v>
      </c>
      <c r="Q12" s="246">
        <v>7</v>
      </c>
      <c r="R12" s="246">
        <v>0</v>
      </c>
      <c r="S12" s="246"/>
      <c r="T12" s="246">
        <v>4</v>
      </c>
      <c r="U12" s="246" t="s">
        <v>80</v>
      </c>
      <c r="V12" s="246">
        <v>0</v>
      </c>
      <c r="W12" s="246" t="s">
        <v>80</v>
      </c>
      <c r="X12" s="246" t="s">
        <v>80</v>
      </c>
      <c r="Y12" s="246" t="s">
        <v>80</v>
      </c>
      <c r="Z12" s="246" t="s">
        <v>80</v>
      </c>
      <c r="AA12" s="246" t="s">
        <v>80</v>
      </c>
      <c r="AB12" s="246" t="s">
        <v>616</v>
      </c>
      <c r="AC12" s="246" t="s">
        <v>80</v>
      </c>
      <c r="AD12" s="246" t="s">
        <v>80</v>
      </c>
      <c r="AE12" s="246" t="s">
        <v>80</v>
      </c>
      <c r="AF12" s="246" t="s">
        <v>80</v>
      </c>
      <c r="AG12" s="246" t="s">
        <v>80</v>
      </c>
      <c r="AH12" s="246" t="s">
        <v>80</v>
      </c>
      <c r="AI12" s="246" t="s">
        <v>80</v>
      </c>
      <c r="AJ12" s="246" t="s">
        <v>80</v>
      </c>
      <c r="AK12" s="246"/>
      <c r="AL12" s="246" t="s">
        <v>80</v>
      </c>
      <c r="AM12" s="246" t="s">
        <v>80</v>
      </c>
      <c r="AN12" s="246" t="s">
        <v>80</v>
      </c>
      <c r="AO12" s="246"/>
      <c r="AP12" s="246" t="s">
        <v>80</v>
      </c>
      <c r="AQ12" s="246" t="s">
        <v>80</v>
      </c>
      <c r="AR12" s="246" t="s">
        <v>80</v>
      </c>
      <c r="AS12" s="246"/>
      <c r="AT12" s="246"/>
      <c r="AU12" s="246"/>
      <c r="AV12" s="246"/>
      <c r="AW12" s="246"/>
      <c r="AX12" s="246" t="s">
        <v>80</v>
      </c>
      <c r="AY12" s="246" t="s">
        <v>80</v>
      </c>
      <c r="AZ12" s="246" t="s">
        <v>80</v>
      </c>
      <c r="BA12" s="246"/>
      <c r="BB12" s="246">
        <v>0</v>
      </c>
      <c r="BC12" s="246"/>
      <c r="BD12" s="246"/>
      <c r="BE12" s="246"/>
      <c r="BF12" s="246"/>
      <c r="BG12" s="246"/>
      <c r="BH12" s="246" t="s">
        <v>617</v>
      </c>
      <c r="BI12" s="246" t="s">
        <v>618</v>
      </c>
      <c r="BJ12" s="246">
        <v>1</v>
      </c>
      <c r="BK12" s="246">
        <v>1</v>
      </c>
      <c r="BL12" s="246">
        <v>0</v>
      </c>
      <c r="BM12" s="246">
        <v>0</v>
      </c>
      <c r="BN12" s="246">
        <v>1</v>
      </c>
      <c r="BO12" s="246">
        <v>0</v>
      </c>
      <c r="BP12" s="246">
        <v>6</v>
      </c>
      <c r="BQ12" s="246">
        <v>2</v>
      </c>
      <c r="BR12" s="246">
        <v>1</v>
      </c>
      <c r="BS12" s="246">
        <v>0</v>
      </c>
      <c r="BT12" s="246">
        <v>0</v>
      </c>
      <c r="BU12" s="246">
        <v>0</v>
      </c>
      <c r="BV12" s="246">
        <v>1</v>
      </c>
      <c r="BW12" s="246">
        <v>1</v>
      </c>
      <c r="BX12" s="246">
        <v>0</v>
      </c>
      <c r="BY12" s="246" t="s">
        <v>619</v>
      </c>
      <c r="BZ12" s="246" t="s">
        <v>620</v>
      </c>
      <c r="CA12" s="246" t="s">
        <v>621</v>
      </c>
      <c r="CB12" s="246" t="s">
        <v>621</v>
      </c>
      <c r="CC12" s="246" t="s">
        <v>621</v>
      </c>
      <c r="CD12" s="246" t="s">
        <v>621</v>
      </c>
      <c r="CE12" s="246" t="s">
        <v>622</v>
      </c>
      <c r="CF12" s="246">
        <v>0</v>
      </c>
      <c r="CG12" s="246">
        <v>0</v>
      </c>
      <c r="CH12" s="246">
        <v>487096330</v>
      </c>
      <c r="CI12" s="246" t="s">
        <v>80</v>
      </c>
      <c r="CJ12" s="246" t="s">
        <v>80</v>
      </c>
      <c r="CK12" s="246">
        <v>17</v>
      </c>
      <c r="CL12" s="246"/>
      <c r="CM12" s="246"/>
      <c r="CN12" s="246"/>
      <c r="CO12" s="246"/>
      <c r="CP12" s="246"/>
      <c r="CQ12" s="246" t="s">
        <v>623</v>
      </c>
      <c r="CR12" s="246" t="s">
        <v>624</v>
      </c>
      <c r="CS12" s="246">
        <v>45975</v>
      </c>
      <c r="CT12" s="246">
        <v>538</v>
      </c>
      <c r="CU12" s="246">
        <v>16</v>
      </c>
      <c r="CV12" s="246" t="s">
        <v>625</v>
      </c>
      <c r="CW12" s="246"/>
      <c r="CX12" s="246"/>
      <c r="CY12" s="246">
        <v>0</v>
      </c>
      <c r="CZ12" s="246" t="s">
        <v>80</v>
      </c>
      <c r="DA12" s="246" t="s">
        <v>80</v>
      </c>
      <c r="DB12" s="246"/>
      <c r="DC12" s="246"/>
      <c r="DD12" s="246"/>
      <c r="DE12" s="246"/>
      <c r="DF12" s="246"/>
      <c r="DG12" s="246"/>
      <c r="DH12" s="246"/>
      <c r="DI12" s="246"/>
      <c r="DJ12" s="246"/>
      <c r="DK12" s="246"/>
      <c r="DL12" s="246"/>
      <c r="DM12" s="246"/>
      <c r="DN12" s="246"/>
      <c r="DO12" s="246"/>
      <c r="DP12" s="246"/>
      <c r="DQ12" s="246"/>
      <c r="DR12" s="246"/>
      <c r="DS12" s="246"/>
      <c r="DT12" s="246"/>
      <c r="DU12" s="246"/>
      <c r="DV12" s="246"/>
      <c r="DW12" s="246"/>
      <c r="DX12" s="246"/>
      <c r="DY12" s="246"/>
      <c r="DZ12" s="246"/>
      <c r="EA12" s="246"/>
      <c r="EB12" s="246"/>
      <c r="EC12" s="246">
        <v>0</v>
      </c>
    </row>
    <row r="15" spans="1:133" x14ac:dyDescent="0.2">
      <c r="A15" s="246">
        <v>15</v>
      </c>
      <c r="B15" s="246">
        <v>1</v>
      </c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46"/>
      <c r="BF15" s="246"/>
      <c r="BG15" s="246"/>
      <c r="BH15" s="246"/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6"/>
      <c r="BW15" s="246"/>
      <c r="BX15" s="246"/>
      <c r="BY15" s="246"/>
      <c r="BZ15" s="246"/>
      <c r="CA15" s="246"/>
      <c r="CB15" s="246"/>
      <c r="CC15" s="246"/>
      <c r="CD15" s="246"/>
      <c r="CE15" s="246"/>
      <c r="CF15" s="246"/>
      <c r="CG15" s="246"/>
      <c r="CH15" s="246"/>
      <c r="CI15" s="246"/>
      <c r="CJ15" s="246"/>
      <c r="CK15" s="246"/>
      <c r="CL15" s="246"/>
      <c r="CM15" s="246"/>
      <c r="CN15" s="246"/>
      <c r="CO15" s="246"/>
      <c r="CP15" s="246"/>
      <c r="CQ15" s="246"/>
      <c r="CR15" s="246"/>
      <c r="CS15" s="246"/>
      <c r="CT15" s="246"/>
      <c r="CU15" s="246"/>
      <c r="CV15" s="246"/>
      <c r="CW15" s="246"/>
      <c r="CX15" s="246"/>
      <c r="CY15" s="246"/>
      <c r="CZ15" s="246"/>
      <c r="DA15" s="246"/>
      <c r="DB15" s="246"/>
      <c r="DC15" s="246"/>
      <c r="DD15" s="246"/>
      <c r="DE15" s="246"/>
      <c r="DF15" s="246"/>
      <c r="DG15" s="246"/>
      <c r="DH15" s="246"/>
      <c r="DI15" s="246"/>
      <c r="DJ15" s="246"/>
      <c r="DK15" s="246"/>
      <c r="DL15" s="246"/>
      <c r="DM15" s="246"/>
      <c r="DN15" s="246"/>
      <c r="DO15" s="246"/>
      <c r="DP15" s="246"/>
      <c r="DQ15" s="246"/>
      <c r="DR15" s="246"/>
      <c r="DS15" s="246"/>
      <c r="DT15" s="246"/>
      <c r="DU15" s="246"/>
      <c r="DV15" s="246"/>
      <c r="DW15" s="246"/>
      <c r="DX15" s="246"/>
      <c r="DY15" s="246"/>
      <c r="DZ15" s="246"/>
      <c r="EA15" s="246"/>
      <c r="EB15" s="246"/>
      <c r="EC15" s="246"/>
    </row>
    <row r="18" spans="1:245" x14ac:dyDescent="0.2">
      <c r="A18" s="247">
        <v>52</v>
      </c>
      <c r="B18" s="247">
        <f t="shared" ref="B18:G18" si="0">B172</f>
        <v>231</v>
      </c>
      <c r="C18" s="247">
        <f t="shared" si="0"/>
        <v>1</v>
      </c>
      <c r="D18" s="247">
        <f t="shared" si="0"/>
        <v>12</v>
      </c>
      <c r="E18" s="247">
        <f t="shared" si="0"/>
        <v>0</v>
      </c>
      <c r="F18" s="247" t="str">
        <f t="shared" si="0"/>
        <v>SAP: I-343246</v>
      </c>
      <c r="G18" s="247" t="str">
        <f t="shared" si="0"/>
        <v>343246_ЗЭС_РЕМ_25 от 22.09.2025 (SAPI-343246, ОДИН, РЕК ТП, Жуковка-2)</v>
      </c>
      <c r="H18" s="247"/>
      <c r="I18" s="247"/>
      <c r="J18" s="247"/>
      <c r="K18" s="247"/>
      <c r="L18" s="247"/>
      <c r="M18" s="247"/>
      <c r="N18" s="247"/>
      <c r="O18" s="247">
        <f t="shared" ref="O18:BZ18" si="1">O172</f>
        <v>24633.96</v>
      </c>
      <c r="P18" s="247">
        <f t="shared" si="1"/>
        <v>17918.57</v>
      </c>
      <c r="Q18" s="247">
        <f t="shared" si="1"/>
        <v>216.94</v>
      </c>
      <c r="R18" s="247">
        <f t="shared" si="1"/>
        <v>150.03</v>
      </c>
      <c r="S18" s="247">
        <f t="shared" si="1"/>
        <v>6348.42</v>
      </c>
      <c r="T18" s="247">
        <f t="shared" si="1"/>
        <v>0</v>
      </c>
      <c r="U18" s="247">
        <f t="shared" si="1"/>
        <v>7.9515999999999991</v>
      </c>
      <c r="V18" s="247">
        <f t="shared" si="1"/>
        <v>0.1598</v>
      </c>
      <c r="W18" s="247">
        <f t="shared" si="1"/>
        <v>0</v>
      </c>
      <c r="X18" s="247">
        <f t="shared" si="1"/>
        <v>5654.5</v>
      </c>
      <c r="Y18" s="247">
        <f t="shared" si="1"/>
        <v>2890.95</v>
      </c>
      <c r="Z18" s="247">
        <f t="shared" si="1"/>
        <v>0</v>
      </c>
      <c r="AA18" s="247">
        <f t="shared" si="1"/>
        <v>0</v>
      </c>
      <c r="AB18" s="247">
        <f t="shared" si="1"/>
        <v>0</v>
      </c>
      <c r="AC18" s="247">
        <f t="shared" si="1"/>
        <v>0</v>
      </c>
      <c r="AD18" s="247">
        <f t="shared" si="1"/>
        <v>0</v>
      </c>
      <c r="AE18" s="247">
        <f t="shared" si="1"/>
        <v>0</v>
      </c>
      <c r="AF18" s="247">
        <f t="shared" si="1"/>
        <v>0</v>
      </c>
      <c r="AG18" s="247">
        <f t="shared" si="1"/>
        <v>0</v>
      </c>
      <c r="AH18" s="247">
        <f t="shared" si="1"/>
        <v>0</v>
      </c>
      <c r="AI18" s="247">
        <f t="shared" si="1"/>
        <v>0</v>
      </c>
      <c r="AJ18" s="247">
        <f t="shared" si="1"/>
        <v>0</v>
      </c>
      <c r="AK18" s="247">
        <f t="shared" si="1"/>
        <v>0</v>
      </c>
      <c r="AL18" s="247">
        <f t="shared" si="1"/>
        <v>0</v>
      </c>
      <c r="AM18" s="247">
        <f t="shared" si="1"/>
        <v>0</v>
      </c>
      <c r="AN18" s="247">
        <f t="shared" si="1"/>
        <v>0</v>
      </c>
      <c r="AO18" s="247">
        <f t="shared" si="1"/>
        <v>0</v>
      </c>
      <c r="AP18" s="247">
        <f t="shared" si="1"/>
        <v>0</v>
      </c>
      <c r="AQ18" s="247">
        <f t="shared" si="1"/>
        <v>0</v>
      </c>
      <c r="AR18" s="247">
        <f t="shared" si="1"/>
        <v>33179.410000000003</v>
      </c>
      <c r="AS18" s="247">
        <f t="shared" si="1"/>
        <v>16098.24</v>
      </c>
      <c r="AT18" s="247">
        <f t="shared" si="1"/>
        <v>11155.65</v>
      </c>
      <c r="AU18" s="247">
        <f t="shared" si="1"/>
        <v>5925.52</v>
      </c>
      <c r="AV18" s="247">
        <f t="shared" si="1"/>
        <v>17918.57</v>
      </c>
      <c r="AW18" s="247">
        <f t="shared" si="1"/>
        <v>17918.57</v>
      </c>
      <c r="AX18" s="247">
        <f t="shared" si="1"/>
        <v>0</v>
      </c>
      <c r="AY18" s="247">
        <f t="shared" si="1"/>
        <v>17918.57</v>
      </c>
      <c r="AZ18" s="247">
        <f t="shared" si="1"/>
        <v>0</v>
      </c>
      <c r="BA18" s="247">
        <f t="shared" si="1"/>
        <v>0</v>
      </c>
      <c r="BB18" s="247">
        <f t="shared" si="1"/>
        <v>0</v>
      </c>
      <c r="BC18" s="247">
        <f t="shared" si="1"/>
        <v>0</v>
      </c>
      <c r="BD18" s="247">
        <f t="shared" si="1"/>
        <v>0</v>
      </c>
      <c r="BE18" s="247">
        <f t="shared" si="1"/>
        <v>0</v>
      </c>
      <c r="BF18" s="247">
        <f t="shared" si="1"/>
        <v>0</v>
      </c>
      <c r="BG18" s="247">
        <f t="shared" si="1"/>
        <v>0</v>
      </c>
      <c r="BH18" s="247">
        <f t="shared" si="1"/>
        <v>0</v>
      </c>
      <c r="BI18" s="247">
        <f t="shared" si="1"/>
        <v>0</v>
      </c>
      <c r="BJ18" s="247">
        <f t="shared" si="1"/>
        <v>0</v>
      </c>
      <c r="BK18" s="247">
        <f t="shared" si="1"/>
        <v>0</v>
      </c>
      <c r="BL18" s="247">
        <f t="shared" si="1"/>
        <v>0</v>
      </c>
      <c r="BM18" s="247">
        <f t="shared" si="1"/>
        <v>0</v>
      </c>
      <c r="BN18" s="247">
        <f t="shared" si="1"/>
        <v>0</v>
      </c>
      <c r="BO18" s="247">
        <f t="shared" si="1"/>
        <v>0</v>
      </c>
      <c r="BP18" s="247">
        <f t="shared" si="1"/>
        <v>0</v>
      </c>
      <c r="BQ18" s="247">
        <f t="shared" si="1"/>
        <v>0</v>
      </c>
      <c r="BR18" s="247">
        <f t="shared" si="1"/>
        <v>0</v>
      </c>
      <c r="BS18" s="247">
        <f t="shared" si="1"/>
        <v>0</v>
      </c>
      <c r="BT18" s="247">
        <f t="shared" si="1"/>
        <v>0</v>
      </c>
      <c r="BU18" s="247">
        <f t="shared" si="1"/>
        <v>0</v>
      </c>
      <c r="BV18" s="247">
        <f t="shared" si="1"/>
        <v>0</v>
      </c>
      <c r="BW18" s="247">
        <f t="shared" si="1"/>
        <v>0</v>
      </c>
      <c r="BX18" s="247">
        <f t="shared" si="1"/>
        <v>0</v>
      </c>
      <c r="BY18" s="247">
        <f t="shared" si="1"/>
        <v>0</v>
      </c>
      <c r="BZ18" s="247">
        <f t="shared" si="1"/>
        <v>0</v>
      </c>
      <c r="CA18" s="247">
        <f t="shared" ref="CA18:EL18" si="2">CA172</f>
        <v>0</v>
      </c>
      <c r="CB18" s="247">
        <f t="shared" si="2"/>
        <v>0</v>
      </c>
      <c r="CC18" s="247">
        <f t="shared" si="2"/>
        <v>0</v>
      </c>
      <c r="CD18" s="247">
        <f t="shared" si="2"/>
        <v>0</v>
      </c>
      <c r="CE18" s="247">
        <f t="shared" si="2"/>
        <v>0</v>
      </c>
      <c r="CF18" s="247">
        <f t="shared" si="2"/>
        <v>0</v>
      </c>
      <c r="CG18" s="247">
        <f t="shared" si="2"/>
        <v>0</v>
      </c>
      <c r="CH18" s="247">
        <f t="shared" si="2"/>
        <v>0</v>
      </c>
      <c r="CI18" s="247">
        <f t="shared" si="2"/>
        <v>0</v>
      </c>
      <c r="CJ18" s="247">
        <f t="shared" si="2"/>
        <v>0</v>
      </c>
      <c r="CK18" s="247">
        <f t="shared" si="2"/>
        <v>0</v>
      </c>
      <c r="CL18" s="247">
        <f t="shared" si="2"/>
        <v>0</v>
      </c>
      <c r="CM18" s="247">
        <f t="shared" si="2"/>
        <v>0</v>
      </c>
      <c r="CN18" s="247">
        <f t="shared" si="2"/>
        <v>0</v>
      </c>
      <c r="CO18" s="247">
        <f t="shared" si="2"/>
        <v>0</v>
      </c>
      <c r="CP18" s="247">
        <f t="shared" si="2"/>
        <v>0</v>
      </c>
      <c r="CQ18" s="247">
        <f t="shared" si="2"/>
        <v>0</v>
      </c>
      <c r="CR18" s="247">
        <f t="shared" si="2"/>
        <v>0</v>
      </c>
      <c r="CS18" s="247">
        <f t="shared" si="2"/>
        <v>0</v>
      </c>
      <c r="CT18" s="247">
        <f t="shared" si="2"/>
        <v>0</v>
      </c>
      <c r="CU18" s="247">
        <f t="shared" si="2"/>
        <v>0</v>
      </c>
      <c r="CV18" s="247">
        <f t="shared" si="2"/>
        <v>0</v>
      </c>
      <c r="CW18" s="247">
        <f t="shared" si="2"/>
        <v>0</v>
      </c>
      <c r="CX18" s="247">
        <f t="shared" si="2"/>
        <v>0</v>
      </c>
      <c r="CY18" s="247">
        <f t="shared" si="2"/>
        <v>0</v>
      </c>
      <c r="CZ18" s="247">
        <f t="shared" si="2"/>
        <v>0</v>
      </c>
      <c r="DA18" s="247">
        <f t="shared" si="2"/>
        <v>0</v>
      </c>
      <c r="DB18" s="247">
        <f t="shared" si="2"/>
        <v>0</v>
      </c>
      <c r="DC18" s="247">
        <f t="shared" si="2"/>
        <v>0</v>
      </c>
      <c r="DD18" s="247">
        <f t="shared" si="2"/>
        <v>0</v>
      </c>
      <c r="DE18" s="247">
        <f t="shared" si="2"/>
        <v>0</v>
      </c>
      <c r="DF18" s="247">
        <f t="shared" si="2"/>
        <v>0</v>
      </c>
      <c r="DG18" s="248">
        <f t="shared" si="2"/>
        <v>0</v>
      </c>
      <c r="DH18" s="248">
        <f t="shared" si="2"/>
        <v>0</v>
      </c>
      <c r="DI18" s="248">
        <f t="shared" si="2"/>
        <v>0</v>
      </c>
      <c r="DJ18" s="248">
        <f t="shared" si="2"/>
        <v>0</v>
      </c>
      <c r="DK18" s="248">
        <f t="shared" si="2"/>
        <v>0</v>
      </c>
      <c r="DL18" s="248">
        <f t="shared" si="2"/>
        <v>0</v>
      </c>
      <c r="DM18" s="248">
        <f t="shared" si="2"/>
        <v>0</v>
      </c>
      <c r="DN18" s="248">
        <f t="shared" si="2"/>
        <v>0</v>
      </c>
      <c r="DO18" s="248">
        <f t="shared" si="2"/>
        <v>0</v>
      </c>
      <c r="DP18" s="248">
        <f t="shared" si="2"/>
        <v>0</v>
      </c>
      <c r="DQ18" s="248">
        <f t="shared" si="2"/>
        <v>0</v>
      </c>
      <c r="DR18" s="248">
        <f t="shared" si="2"/>
        <v>0</v>
      </c>
      <c r="DS18" s="248">
        <f t="shared" si="2"/>
        <v>0</v>
      </c>
      <c r="DT18" s="248">
        <f t="shared" si="2"/>
        <v>0</v>
      </c>
      <c r="DU18" s="248">
        <f t="shared" si="2"/>
        <v>0</v>
      </c>
      <c r="DV18" s="248">
        <f t="shared" si="2"/>
        <v>0</v>
      </c>
      <c r="DW18" s="248">
        <f t="shared" si="2"/>
        <v>0</v>
      </c>
      <c r="DX18" s="248">
        <f t="shared" si="2"/>
        <v>0</v>
      </c>
      <c r="DY18" s="248">
        <f t="shared" si="2"/>
        <v>0</v>
      </c>
      <c r="DZ18" s="248">
        <f t="shared" si="2"/>
        <v>0</v>
      </c>
      <c r="EA18" s="248">
        <f t="shared" si="2"/>
        <v>0</v>
      </c>
      <c r="EB18" s="248">
        <f t="shared" si="2"/>
        <v>0</v>
      </c>
      <c r="EC18" s="248">
        <f t="shared" si="2"/>
        <v>0</v>
      </c>
      <c r="ED18" s="248">
        <f t="shared" si="2"/>
        <v>0</v>
      </c>
      <c r="EE18" s="248">
        <f t="shared" si="2"/>
        <v>0</v>
      </c>
      <c r="EF18" s="248">
        <f t="shared" si="2"/>
        <v>0</v>
      </c>
      <c r="EG18" s="248">
        <f t="shared" si="2"/>
        <v>0</v>
      </c>
      <c r="EH18" s="248">
        <f t="shared" si="2"/>
        <v>0</v>
      </c>
      <c r="EI18" s="248">
        <f t="shared" si="2"/>
        <v>0</v>
      </c>
      <c r="EJ18" s="248">
        <f t="shared" si="2"/>
        <v>0</v>
      </c>
      <c r="EK18" s="248">
        <f t="shared" si="2"/>
        <v>0</v>
      </c>
      <c r="EL18" s="248">
        <f t="shared" si="2"/>
        <v>0</v>
      </c>
      <c r="EM18" s="248">
        <f t="shared" ref="EM18:GX18" si="3">EM172</f>
        <v>0</v>
      </c>
      <c r="EN18" s="248">
        <f t="shared" si="3"/>
        <v>0</v>
      </c>
      <c r="EO18" s="248">
        <f t="shared" si="3"/>
        <v>0</v>
      </c>
      <c r="EP18" s="248">
        <f t="shared" si="3"/>
        <v>0</v>
      </c>
      <c r="EQ18" s="248">
        <f t="shared" si="3"/>
        <v>0</v>
      </c>
      <c r="ER18" s="248">
        <f t="shared" si="3"/>
        <v>0</v>
      </c>
      <c r="ES18" s="248">
        <f t="shared" si="3"/>
        <v>0</v>
      </c>
      <c r="ET18" s="248">
        <f t="shared" si="3"/>
        <v>0</v>
      </c>
      <c r="EU18" s="248">
        <f t="shared" si="3"/>
        <v>0</v>
      </c>
      <c r="EV18" s="248">
        <f t="shared" si="3"/>
        <v>0</v>
      </c>
      <c r="EW18" s="248">
        <f t="shared" si="3"/>
        <v>0</v>
      </c>
      <c r="EX18" s="248">
        <f t="shared" si="3"/>
        <v>0</v>
      </c>
      <c r="EY18" s="248">
        <f t="shared" si="3"/>
        <v>0</v>
      </c>
      <c r="EZ18" s="248">
        <f t="shared" si="3"/>
        <v>0</v>
      </c>
      <c r="FA18" s="248">
        <f t="shared" si="3"/>
        <v>0</v>
      </c>
      <c r="FB18" s="248">
        <f t="shared" si="3"/>
        <v>0</v>
      </c>
      <c r="FC18" s="248">
        <f t="shared" si="3"/>
        <v>0</v>
      </c>
      <c r="FD18" s="248">
        <f t="shared" si="3"/>
        <v>0</v>
      </c>
      <c r="FE18" s="248">
        <f t="shared" si="3"/>
        <v>0</v>
      </c>
      <c r="FF18" s="248">
        <f t="shared" si="3"/>
        <v>0</v>
      </c>
      <c r="FG18" s="248">
        <f t="shared" si="3"/>
        <v>0</v>
      </c>
      <c r="FH18" s="248">
        <f t="shared" si="3"/>
        <v>0</v>
      </c>
      <c r="FI18" s="248">
        <f t="shared" si="3"/>
        <v>0</v>
      </c>
      <c r="FJ18" s="248">
        <f t="shared" si="3"/>
        <v>0</v>
      </c>
      <c r="FK18" s="248">
        <f t="shared" si="3"/>
        <v>0</v>
      </c>
      <c r="FL18" s="248">
        <f t="shared" si="3"/>
        <v>0</v>
      </c>
      <c r="FM18" s="248">
        <f t="shared" si="3"/>
        <v>0</v>
      </c>
      <c r="FN18" s="248">
        <f t="shared" si="3"/>
        <v>0</v>
      </c>
      <c r="FO18" s="248">
        <f t="shared" si="3"/>
        <v>0</v>
      </c>
      <c r="FP18" s="248">
        <f t="shared" si="3"/>
        <v>0</v>
      </c>
      <c r="FQ18" s="248">
        <f t="shared" si="3"/>
        <v>0</v>
      </c>
      <c r="FR18" s="248">
        <f t="shared" si="3"/>
        <v>0</v>
      </c>
      <c r="FS18" s="248">
        <f t="shared" si="3"/>
        <v>0</v>
      </c>
      <c r="FT18" s="248">
        <f t="shared" si="3"/>
        <v>0</v>
      </c>
      <c r="FU18" s="248">
        <f t="shared" si="3"/>
        <v>0</v>
      </c>
      <c r="FV18" s="248">
        <f t="shared" si="3"/>
        <v>0</v>
      </c>
      <c r="FW18" s="248">
        <f t="shared" si="3"/>
        <v>0</v>
      </c>
      <c r="FX18" s="248">
        <f t="shared" si="3"/>
        <v>0</v>
      </c>
      <c r="FY18" s="248">
        <f t="shared" si="3"/>
        <v>0</v>
      </c>
      <c r="FZ18" s="248">
        <f t="shared" si="3"/>
        <v>0</v>
      </c>
      <c r="GA18" s="248">
        <f t="shared" si="3"/>
        <v>0</v>
      </c>
      <c r="GB18" s="248">
        <f t="shared" si="3"/>
        <v>0</v>
      </c>
      <c r="GC18" s="248">
        <f t="shared" si="3"/>
        <v>0</v>
      </c>
      <c r="GD18" s="248">
        <f t="shared" si="3"/>
        <v>0</v>
      </c>
      <c r="GE18" s="248">
        <f t="shared" si="3"/>
        <v>0</v>
      </c>
      <c r="GF18" s="248">
        <f t="shared" si="3"/>
        <v>0</v>
      </c>
      <c r="GG18" s="248">
        <f t="shared" si="3"/>
        <v>0</v>
      </c>
      <c r="GH18" s="248">
        <f t="shared" si="3"/>
        <v>0</v>
      </c>
      <c r="GI18" s="248">
        <f t="shared" si="3"/>
        <v>0</v>
      </c>
      <c r="GJ18" s="248">
        <f t="shared" si="3"/>
        <v>0</v>
      </c>
      <c r="GK18" s="248">
        <f t="shared" si="3"/>
        <v>0</v>
      </c>
      <c r="GL18" s="248">
        <f t="shared" si="3"/>
        <v>0</v>
      </c>
      <c r="GM18" s="248">
        <f t="shared" si="3"/>
        <v>0</v>
      </c>
      <c r="GN18" s="248">
        <f t="shared" si="3"/>
        <v>0</v>
      </c>
      <c r="GO18" s="248">
        <f t="shared" si="3"/>
        <v>0</v>
      </c>
      <c r="GP18" s="248">
        <f t="shared" si="3"/>
        <v>0</v>
      </c>
      <c r="GQ18" s="248">
        <f t="shared" si="3"/>
        <v>0</v>
      </c>
      <c r="GR18" s="248">
        <f t="shared" si="3"/>
        <v>0</v>
      </c>
      <c r="GS18" s="248">
        <f t="shared" si="3"/>
        <v>0</v>
      </c>
      <c r="GT18" s="248">
        <f t="shared" si="3"/>
        <v>0</v>
      </c>
      <c r="GU18" s="248">
        <f t="shared" si="3"/>
        <v>0</v>
      </c>
      <c r="GV18" s="248">
        <f t="shared" si="3"/>
        <v>0</v>
      </c>
      <c r="GW18" s="248">
        <f t="shared" si="3"/>
        <v>0</v>
      </c>
      <c r="GX18" s="248">
        <f t="shared" si="3"/>
        <v>0</v>
      </c>
    </row>
    <row r="20" spans="1:245" x14ac:dyDescent="0.2">
      <c r="A20" s="246">
        <v>3</v>
      </c>
      <c r="B20" s="246">
        <v>1</v>
      </c>
      <c r="C20" s="246"/>
      <c r="D20" s="246">
        <f>ROW(A72)</f>
        <v>72</v>
      </c>
      <c r="E20" s="246"/>
      <c r="F20" s="246" t="s">
        <v>37</v>
      </c>
      <c r="G20" s="246" t="s">
        <v>364</v>
      </c>
      <c r="H20" s="246" t="s">
        <v>80</v>
      </c>
      <c r="I20" s="246">
        <v>0</v>
      </c>
      <c r="J20" s="246" t="s">
        <v>80</v>
      </c>
      <c r="K20" s="246">
        <v>-1</v>
      </c>
      <c r="L20" s="246" t="s">
        <v>37</v>
      </c>
      <c r="M20" s="246" t="s">
        <v>80</v>
      </c>
      <c r="N20" s="246"/>
      <c r="O20" s="246"/>
      <c r="P20" s="246"/>
      <c r="Q20" s="246"/>
      <c r="R20" s="246"/>
      <c r="S20" s="246">
        <v>0</v>
      </c>
      <c r="T20" s="246"/>
      <c r="U20" s="246" t="s">
        <v>80</v>
      </c>
      <c r="V20" s="246">
        <v>0</v>
      </c>
      <c r="W20" s="246"/>
      <c r="X20" s="246"/>
      <c r="Y20" s="246"/>
      <c r="Z20" s="246"/>
      <c r="AA20" s="246"/>
      <c r="AB20" s="246" t="s">
        <v>80</v>
      </c>
      <c r="AC20" s="246" t="s">
        <v>80</v>
      </c>
      <c r="AD20" s="246" t="s">
        <v>80</v>
      </c>
      <c r="AE20" s="246" t="s">
        <v>80</v>
      </c>
      <c r="AF20" s="246" t="s">
        <v>80</v>
      </c>
      <c r="AG20" s="246" t="s">
        <v>80</v>
      </c>
      <c r="AH20" s="246"/>
      <c r="AI20" s="246"/>
      <c r="AJ20" s="246"/>
      <c r="AK20" s="246"/>
      <c r="AL20" s="246"/>
      <c r="AM20" s="246"/>
      <c r="AN20" s="246"/>
      <c r="AO20" s="246"/>
      <c r="AP20" s="246" t="s">
        <v>80</v>
      </c>
      <c r="AQ20" s="246" t="s">
        <v>80</v>
      </c>
      <c r="AR20" s="246" t="s">
        <v>80</v>
      </c>
      <c r="AS20" s="246"/>
      <c r="AT20" s="246"/>
      <c r="AU20" s="246"/>
      <c r="AV20" s="246"/>
      <c r="AW20" s="246"/>
      <c r="AX20" s="246"/>
      <c r="AY20" s="246"/>
      <c r="AZ20" s="246" t="s">
        <v>80</v>
      </c>
      <c r="BA20" s="246"/>
      <c r="BB20" s="246" t="s">
        <v>80</v>
      </c>
      <c r="BC20" s="246" t="s">
        <v>80</v>
      </c>
      <c r="BD20" s="246" t="s">
        <v>80</v>
      </c>
      <c r="BE20" s="246" t="s">
        <v>80</v>
      </c>
      <c r="BF20" s="246" t="s">
        <v>80</v>
      </c>
      <c r="BG20" s="246" t="s">
        <v>80</v>
      </c>
      <c r="BH20" s="246" t="s">
        <v>80</v>
      </c>
      <c r="BI20" s="246" t="s">
        <v>80</v>
      </c>
      <c r="BJ20" s="246" t="s">
        <v>80</v>
      </c>
      <c r="BK20" s="246" t="s">
        <v>80</v>
      </c>
      <c r="BL20" s="246" t="s">
        <v>80</v>
      </c>
      <c r="BM20" s="246" t="s">
        <v>80</v>
      </c>
      <c r="BN20" s="246" t="s">
        <v>80</v>
      </c>
      <c r="BO20" s="246" t="s">
        <v>80</v>
      </c>
      <c r="BP20" s="246" t="s">
        <v>80</v>
      </c>
      <c r="BQ20" s="246"/>
      <c r="BR20" s="246"/>
      <c r="BS20" s="246"/>
      <c r="BT20" s="246"/>
      <c r="BU20" s="246"/>
      <c r="BV20" s="246"/>
      <c r="BW20" s="246"/>
      <c r="BX20" s="246">
        <v>0</v>
      </c>
      <c r="BY20" s="246"/>
      <c r="BZ20" s="246"/>
      <c r="CA20" s="246"/>
      <c r="CB20" s="246"/>
      <c r="CC20" s="246"/>
      <c r="CD20" s="246"/>
      <c r="CE20" s="246"/>
      <c r="CF20" s="246">
        <v>0</v>
      </c>
      <c r="CG20" s="246">
        <v>0</v>
      </c>
      <c r="CH20" s="246"/>
      <c r="CI20" s="246" t="s">
        <v>80</v>
      </c>
      <c r="CJ20" s="246" t="s">
        <v>80</v>
      </c>
      <c r="CK20" s="160" t="s">
        <v>80</v>
      </c>
      <c r="CL20" s="160" t="s">
        <v>80</v>
      </c>
      <c r="CM20" s="160" t="s">
        <v>80</v>
      </c>
      <c r="CN20" s="160" t="s">
        <v>80</v>
      </c>
      <c r="CO20" s="160" t="s">
        <v>80</v>
      </c>
      <c r="CP20" s="160" t="s">
        <v>80</v>
      </c>
      <c r="CQ20" s="160" t="s">
        <v>80</v>
      </c>
    </row>
    <row r="22" spans="1:245" x14ac:dyDescent="0.2">
      <c r="A22" s="247">
        <v>52</v>
      </c>
      <c r="B22" s="247">
        <f t="shared" ref="B22:G22" si="4">B72</f>
        <v>1</v>
      </c>
      <c r="C22" s="247">
        <f t="shared" si="4"/>
        <v>3</v>
      </c>
      <c r="D22" s="247">
        <f t="shared" si="4"/>
        <v>20</v>
      </c>
      <c r="E22" s="247">
        <f t="shared" si="4"/>
        <v>0</v>
      </c>
      <c r="F22" s="247" t="str">
        <f t="shared" si="4"/>
        <v>02-01-01</v>
      </c>
      <c r="G22" s="247" t="str">
        <f t="shared" si="4"/>
        <v>Реконструкция РУ-04 в КТП-10/04 №22940</v>
      </c>
      <c r="H22" s="247"/>
      <c r="I22" s="247"/>
      <c r="J22" s="247"/>
      <c r="K22" s="247"/>
      <c r="L22" s="247"/>
      <c r="M22" s="247"/>
      <c r="N22" s="247"/>
      <c r="O22" s="247">
        <f t="shared" ref="O22:BZ22" si="5">O72</f>
        <v>21812.28</v>
      </c>
      <c r="P22" s="247">
        <f t="shared" si="5"/>
        <v>17918.57</v>
      </c>
      <c r="Q22" s="247">
        <f t="shared" si="5"/>
        <v>216.94</v>
      </c>
      <c r="R22" s="247">
        <f t="shared" si="5"/>
        <v>150.03</v>
      </c>
      <c r="S22" s="247">
        <f t="shared" si="5"/>
        <v>3526.74</v>
      </c>
      <c r="T22" s="247">
        <f t="shared" si="5"/>
        <v>0</v>
      </c>
      <c r="U22" s="247">
        <f t="shared" si="5"/>
        <v>4.3515999999999995</v>
      </c>
      <c r="V22" s="247">
        <f t="shared" si="5"/>
        <v>0.1598</v>
      </c>
      <c r="W22" s="247">
        <f t="shared" si="5"/>
        <v>0</v>
      </c>
      <c r="X22" s="247">
        <f t="shared" si="5"/>
        <v>3566.46</v>
      </c>
      <c r="Y22" s="247">
        <f t="shared" si="5"/>
        <v>1875.15</v>
      </c>
      <c r="Z22" s="247">
        <f t="shared" si="5"/>
        <v>0</v>
      </c>
      <c r="AA22" s="247">
        <f t="shared" si="5"/>
        <v>0</v>
      </c>
      <c r="AB22" s="247">
        <f t="shared" si="5"/>
        <v>0</v>
      </c>
      <c r="AC22" s="247">
        <f t="shared" si="5"/>
        <v>0</v>
      </c>
      <c r="AD22" s="247">
        <f t="shared" si="5"/>
        <v>0</v>
      </c>
      <c r="AE22" s="247">
        <f t="shared" si="5"/>
        <v>0</v>
      </c>
      <c r="AF22" s="247">
        <f t="shared" si="5"/>
        <v>0</v>
      </c>
      <c r="AG22" s="247">
        <f t="shared" si="5"/>
        <v>0</v>
      </c>
      <c r="AH22" s="247">
        <f t="shared" si="5"/>
        <v>0</v>
      </c>
      <c r="AI22" s="247">
        <f t="shared" si="5"/>
        <v>0</v>
      </c>
      <c r="AJ22" s="247">
        <f t="shared" si="5"/>
        <v>0</v>
      </c>
      <c r="AK22" s="247">
        <f t="shared" si="5"/>
        <v>0</v>
      </c>
      <c r="AL22" s="247">
        <f t="shared" si="5"/>
        <v>0</v>
      </c>
      <c r="AM22" s="247">
        <f t="shared" si="5"/>
        <v>0</v>
      </c>
      <c r="AN22" s="247">
        <f t="shared" si="5"/>
        <v>0</v>
      </c>
      <c r="AO22" s="247">
        <f t="shared" si="5"/>
        <v>0</v>
      </c>
      <c r="AP22" s="247">
        <f t="shared" si="5"/>
        <v>0</v>
      </c>
      <c r="AQ22" s="247">
        <f t="shared" si="5"/>
        <v>0</v>
      </c>
      <c r="AR22" s="247">
        <f t="shared" si="5"/>
        <v>27253.89</v>
      </c>
      <c r="AS22" s="247">
        <f t="shared" si="5"/>
        <v>16098.24</v>
      </c>
      <c r="AT22" s="247">
        <f t="shared" si="5"/>
        <v>11155.65</v>
      </c>
      <c r="AU22" s="247">
        <f t="shared" si="5"/>
        <v>0</v>
      </c>
      <c r="AV22" s="247">
        <f t="shared" si="5"/>
        <v>17918.57</v>
      </c>
      <c r="AW22" s="247">
        <f t="shared" si="5"/>
        <v>17918.57</v>
      </c>
      <c r="AX22" s="247">
        <f t="shared" si="5"/>
        <v>0</v>
      </c>
      <c r="AY22" s="247">
        <f t="shared" si="5"/>
        <v>17918.57</v>
      </c>
      <c r="AZ22" s="247">
        <f t="shared" si="5"/>
        <v>0</v>
      </c>
      <c r="BA22" s="247">
        <f t="shared" si="5"/>
        <v>0</v>
      </c>
      <c r="BB22" s="247">
        <f t="shared" si="5"/>
        <v>0</v>
      </c>
      <c r="BC22" s="247">
        <f t="shared" si="5"/>
        <v>0</v>
      </c>
      <c r="BD22" s="247">
        <f t="shared" si="5"/>
        <v>0</v>
      </c>
      <c r="BE22" s="247">
        <f t="shared" si="5"/>
        <v>0</v>
      </c>
      <c r="BF22" s="247">
        <f t="shared" si="5"/>
        <v>0</v>
      </c>
      <c r="BG22" s="247">
        <f t="shared" si="5"/>
        <v>0</v>
      </c>
      <c r="BH22" s="247">
        <f t="shared" si="5"/>
        <v>0</v>
      </c>
      <c r="BI22" s="247">
        <f t="shared" si="5"/>
        <v>0</v>
      </c>
      <c r="BJ22" s="247">
        <f t="shared" si="5"/>
        <v>0</v>
      </c>
      <c r="BK22" s="247">
        <f t="shared" si="5"/>
        <v>0</v>
      </c>
      <c r="BL22" s="247">
        <f t="shared" si="5"/>
        <v>0</v>
      </c>
      <c r="BM22" s="247">
        <f t="shared" si="5"/>
        <v>0</v>
      </c>
      <c r="BN22" s="247">
        <f t="shared" si="5"/>
        <v>0</v>
      </c>
      <c r="BO22" s="247">
        <f t="shared" si="5"/>
        <v>0</v>
      </c>
      <c r="BP22" s="247">
        <f t="shared" si="5"/>
        <v>0</v>
      </c>
      <c r="BQ22" s="247">
        <f t="shared" si="5"/>
        <v>0</v>
      </c>
      <c r="BR22" s="247">
        <f t="shared" si="5"/>
        <v>0</v>
      </c>
      <c r="BS22" s="247">
        <f t="shared" si="5"/>
        <v>0</v>
      </c>
      <c r="BT22" s="247">
        <f t="shared" si="5"/>
        <v>0</v>
      </c>
      <c r="BU22" s="247">
        <f t="shared" si="5"/>
        <v>0</v>
      </c>
      <c r="BV22" s="247">
        <f t="shared" si="5"/>
        <v>0</v>
      </c>
      <c r="BW22" s="247">
        <f t="shared" si="5"/>
        <v>0</v>
      </c>
      <c r="BX22" s="247">
        <f t="shared" si="5"/>
        <v>0</v>
      </c>
      <c r="BY22" s="247">
        <f t="shared" si="5"/>
        <v>0</v>
      </c>
      <c r="BZ22" s="247">
        <f t="shared" si="5"/>
        <v>0</v>
      </c>
      <c r="CA22" s="247">
        <f t="shared" ref="CA22:EL22" si="6">CA72</f>
        <v>0</v>
      </c>
      <c r="CB22" s="247">
        <f t="shared" si="6"/>
        <v>0</v>
      </c>
      <c r="CC22" s="247">
        <f t="shared" si="6"/>
        <v>0</v>
      </c>
      <c r="CD22" s="247">
        <f t="shared" si="6"/>
        <v>0</v>
      </c>
      <c r="CE22" s="247">
        <f t="shared" si="6"/>
        <v>0</v>
      </c>
      <c r="CF22" s="247">
        <f t="shared" si="6"/>
        <v>0</v>
      </c>
      <c r="CG22" s="247">
        <f t="shared" si="6"/>
        <v>0</v>
      </c>
      <c r="CH22" s="247">
        <f t="shared" si="6"/>
        <v>0</v>
      </c>
      <c r="CI22" s="247">
        <f t="shared" si="6"/>
        <v>0</v>
      </c>
      <c r="CJ22" s="247">
        <f t="shared" si="6"/>
        <v>0</v>
      </c>
      <c r="CK22" s="247">
        <f t="shared" si="6"/>
        <v>0</v>
      </c>
      <c r="CL22" s="247">
        <f t="shared" si="6"/>
        <v>0</v>
      </c>
      <c r="CM22" s="247">
        <f t="shared" si="6"/>
        <v>0</v>
      </c>
      <c r="CN22" s="247">
        <f t="shared" si="6"/>
        <v>0</v>
      </c>
      <c r="CO22" s="247">
        <f t="shared" si="6"/>
        <v>0</v>
      </c>
      <c r="CP22" s="247">
        <f t="shared" si="6"/>
        <v>0</v>
      </c>
      <c r="CQ22" s="247">
        <f t="shared" si="6"/>
        <v>0</v>
      </c>
      <c r="CR22" s="247">
        <f t="shared" si="6"/>
        <v>0</v>
      </c>
      <c r="CS22" s="247">
        <f t="shared" si="6"/>
        <v>0</v>
      </c>
      <c r="CT22" s="247">
        <f t="shared" si="6"/>
        <v>0</v>
      </c>
      <c r="CU22" s="247">
        <f t="shared" si="6"/>
        <v>0</v>
      </c>
      <c r="CV22" s="247">
        <f t="shared" si="6"/>
        <v>0</v>
      </c>
      <c r="CW22" s="247">
        <f t="shared" si="6"/>
        <v>0</v>
      </c>
      <c r="CX22" s="247">
        <f t="shared" si="6"/>
        <v>0</v>
      </c>
      <c r="CY22" s="247">
        <f t="shared" si="6"/>
        <v>0</v>
      </c>
      <c r="CZ22" s="247">
        <f t="shared" si="6"/>
        <v>0</v>
      </c>
      <c r="DA22" s="247">
        <f t="shared" si="6"/>
        <v>0</v>
      </c>
      <c r="DB22" s="247">
        <f t="shared" si="6"/>
        <v>0</v>
      </c>
      <c r="DC22" s="247">
        <f t="shared" si="6"/>
        <v>0</v>
      </c>
      <c r="DD22" s="247">
        <f t="shared" si="6"/>
        <v>0</v>
      </c>
      <c r="DE22" s="247">
        <f t="shared" si="6"/>
        <v>0</v>
      </c>
      <c r="DF22" s="247">
        <f t="shared" si="6"/>
        <v>0</v>
      </c>
      <c r="DG22" s="248">
        <f t="shared" si="6"/>
        <v>0</v>
      </c>
      <c r="DH22" s="248">
        <f t="shared" si="6"/>
        <v>0</v>
      </c>
      <c r="DI22" s="248">
        <f t="shared" si="6"/>
        <v>0</v>
      </c>
      <c r="DJ22" s="248">
        <f t="shared" si="6"/>
        <v>0</v>
      </c>
      <c r="DK22" s="248">
        <f t="shared" si="6"/>
        <v>0</v>
      </c>
      <c r="DL22" s="248">
        <f t="shared" si="6"/>
        <v>0</v>
      </c>
      <c r="DM22" s="248">
        <f t="shared" si="6"/>
        <v>0</v>
      </c>
      <c r="DN22" s="248">
        <f t="shared" si="6"/>
        <v>0</v>
      </c>
      <c r="DO22" s="248">
        <f t="shared" si="6"/>
        <v>0</v>
      </c>
      <c r="DP22" s="248">
        <f t="shared" si="6"/>
        <v>0</v>
      </c>
      <c r="DQ22" s="248">
        <f t="shared" si="6"/>
        <v>0</v>
      </c>
      <c r="DR22" s="248">
        <f t="shared" si="6"/>
        <v>0</v>
      </c>
      <c r="DS22" s="248">
        <f t="shared" si="6"/>
        <v>0</v>
      </c>
      <c r="DT22" s="248">
        <f t="shared" si="6"/>
        <v>0</v>
      </c>
      <c r="DU22" s="248">
        <f t="shared" si="6"/>
        <v>0</v>
      </c>
      <c r="DV22" s="248">
        <f t="shared" si="6"/>
        <v>0</v>
      </c>
      <c r="DW22" s="248">
        <f t="shared" si="6"/>
        <v>0</v>
      </c>
      <c r="DX22" s="248">
        <f t="shared" si="6"/>
        <v>0</v>
      </c>
      <c r="DY22" s="248">
        <f t="shared" si="6"/>
        <v>0</v>
      </c>
      <c r="DZ22" s="248">
        <f t="shared" si="6"/>
        <v>0</v>
      </c>
      <c r="EA22" s="248">
        <f t="shared" si="6"/>
        <v>0</v>
      </c>
      <c r="EB22" s="248">
        <f t="shared" si="6"/>
        <v>0</v>
      </c>
      <c r="EC22" s="248">
        <f t="shared" si="6"/>
        <v>0</v>
      </c>
      <c r="ED22" s="248">
        <f t="shared" si="6"/>
        <v>0</v>
      </c>
      <c r="EE22" s="248">
        <f t="shared" si="6"/>
        <v>0</v>
      </c>
      <c r="EF22" s="248">
        <f t="shared" si="6"/>
        <v>0</v>
      </c>
      <c r="EG22" s="248">
        <f t="shared" si="6"/>
        <v>0</v>
      </c>
      <c r="EH22" s="248">
        <f t="shared" si="6"/>
        <v>0</v>
      </c>
      <c r="EI22" s="248">
        <f t="shared" si="6"/>
        <v>0</v>
      </c>
      <c r="EJ22" s="248">
        <f t="shared" si="6"/>
        <v>0</v>
      </c>
      <c r="EK22" s="248">
        <f t="shared" si="6"/>
        <v>0</v>
      </c>
      <c r="EL22" s="248">
        <f t="shared" si="6"/>
        <v>0</v>
      </c>
      <c r="EM22" s="248">
        <f t="shared" ref="EM22:GX22" si="7">EM72</f>
        <v>0</v>
      </c>
      <c r="EN22" s="248">
        <f t="shared" si="7"/>
        <v>0</v>
      </c>
      <c r="EO22" s="248">
        <f t="shared" si="7"/>
        <v>0</v>
      </c>
      <c r="EP22" s="248">
        <f t="shared" si="7"/>
        <v>0</v>
      </c>
      <c r="EQ22" s="248">
        <f t="shared" si="7"/>
        <v>0</v>
      </c>
      <c r="ER22" s="248">
        <f t="shared" si="7"/>
        <v>0</v>
      </c>
      <c r="ES22" s="248">
        <f t="shared" si="7"/>
        <v>0</v>
      </c>
      <c r="ET22" s="248">
        <f t="shared" si="7"/>
        <v>0</v>
      </c>
      <c r="EU22" s="248">
        <f t="shared" si="7"/>
        <v>0</v>
      </c>
      <c r="EV22" s="248">
        <f t="shared" si="7"/>
        <v>0</v>
      </c>
      <c r="EW22" s="248">
        <f t="shared" si="7"/>
        <v>0</v>
      </c>
      <c r="EX22" s="248">
        <f t="shared" si="7"/>
        <v>0</v>
      </c>
      <c r="EY22" s="248">
        <f t="shared" si="7"/>
        <v>0</v>
      </c>
      <c r="EZ22" s="248">
        <f t="shared" si="7"/>
        <v>0</v>
      </c>
      <c r="FA22" s="248">
        <f t="shared" si="7"/>
        <v>0</v>
      </c>
      <c r="FB22" s="248">
        <f t="shared" si="7"/>
        <v>0</v>
      </c>
      <c r="FC22" s="248">
        <f t="shared" si="7"/>
        <v>0</v>
      </c>
      <c r="FD22" s="248">
        <f t="shared" si="7"/>
        <v>0</v>
      </c>
      <c r="FE22" s="248">
        <f t="shared" si="7"/>
        <v>0</v>
      </c>
      <c r="FF22" s="248">
        <f t="shared" si="7"/>
        <v>0</v>
      </c>
      <c r="FG22" s="248">
        <f t="shared" si="7"/>
        <v>0</v>
      </c>
      <c r="FH22" s="248">
        <f t="shared" si="7"/>
        <v>0</v>
      </c>
      <c r="FI22" s="248">
        <f t="shared" si="7"/>
        <v>0</v>
      </c>
      <c r="FJ22" s="248">
        <f t="shared" si="7"/>
        <v>0</v>
      </c>
      <c r="FK22" s="248">
        <f t="shared" si="7"/>
        <v>0</v>
      </c>
      <c r="FL22" s="248">
        <f t="shared" si="7"/>
        <v>0</v>
      </c>
      <c r="FM22" s="248">
        <f t="shared" si="7"/>
        <v>0</v>
      </c>
      <c r="FN22" s="248">
        <f t="shared" si="7"/>
        <v>0</v>
      </c>
      <c r="FO22" s="248">
        <f t="shared" si="7"/>
        <v>0</v>
      </c>
      <c r="FP22" s="248">
        <f t="shared" si="7"/>
        <v>0</v>
      </c>
      <c r="FQ22" s="248">
        <f t="shared" si="7"/>
        <v>0</v>
      </c>
      <c r="FR22" s="248">
        <f t="shared" si="7"/>
        <v>0</v>
      </c>
      <c r="FS22" s="248">
        <f t="shared" si="7"/>
        <v>0</v>
      </c>
      <c r="FT22" s="248">
        <f t="shared" si="7"/>
        <v>0</v>
      </c>
      <c r="FU22" s="248">
        <f t="shared" si="7"/>
        <v>0</v>
      </c>
      <c r="FV22" s="248">
        <f t="shared" si="7"/>
        <v>0</v>
      </c>
      <c r="FW22" s="248">
        <f t="shared" si="7"/>
        <v>0</v>
      </c>
      <c r="FX22" s="248">
        <f t="shared" si="7"/>
        <v>0</v>
      </c>
      <c r="FY22" s="248">
        <f t="shared" si="7"/>
        <v>0</v>
      </c>
      <c r="FZ22" s="248">
        <f t="shared" si="7"/>
        <v>0</v>
      </c>
      <c r="GA22" s="248">
        <f t="shared" si="7"/>
        <v>0</v>
      </c>
      <c r="GB22" s="248">
        <f t="shared" si="7"/>
        <v>0</v>
      </c>
      <c r="GC22" s="248">
        <f t="shared" si="7"/>
        <v>0</v>
      </c>
      <c r="GD22" s="248">
        <f t="shared" si="7"/>
        <v>0</v>
      </c>
      <c r="GE22" s="248">
        <f t="shared" si="7"/>
        <v>0</v>
      </c>
      <c r="GF22" s="248">
        <f t="shared" si="7"/>
        <v>0</v>
      </c>
      <c r="GG22" s="248">
        <f t="shared" si="7"/>
        <v>0</v>
      </c>
      <c r="GH22" s="248">
        <f t="shared" si="7"/>
        <v>0</v>
      </c>
      <c r="GI22" s="248">
        <f t="shared" si="7"/>
        <v>0</v>
      </c>
      <c r="GJ22" s="248">
        <f t="shared" si="7"/>
        <v>0</v>
      </c>
      <c r="GK22" s="248">
        <f t="shared" si="7"/>
        <v>0</v>
      </c>
      <c r="GL22" s="248">
        <f t="shared" si="7"/>
        <v>0</v>
      </c>
      <c r="GM22" s="248">
        <f t="shared" si="7"/>
        <v>0</v>
      </c>
      <c r="GN22" s="248">
        <f t="shared" si="7"/>
        <v>0</v>
      </c>
      <c r="GO22" s="248">
        <f t="shared" si="7"/>
        <v>0</v>
      </c>
      <c r="GP22" s="248">
        <f t="shared" si="7"/>
        <v>0</v>
      </c>
      <c r="GQ22" s="248">
        <f t="shared" si="7"/>
        <v>0</v>
      </c>
      <c r="GR22" s="248">
        <f t="shared" si="7"/>
        <v>0</v>
      </c>
      <c r="GS22" s="248">
        <f t="shared" si="7"/>
        <v>0</v>
      </c>
      <c r="GT22" s="248">
        <f t="shared" si="7"/>
        <v>0</v>
      </c>
      <c r="GU22" s="248">
        <f t="shared" si="7"/>
        <v>0</v>
      </c>
      <c r="GV22" s="248">
        <f t="shared" si="7"/>
        <v>0</v>
      </c>
      <c r="GW22" s="248">
        <f t="shared" si="7"/>
        <v>0</v>
      </c>
      <c r="GX22" s="248">
        <f t="shared" si="7"/>
        <v>0</v>
      </c>
    </row>
    <row r="24" spans="1:245" x14ac:dyDescent="0.2">
      <c r="A24" s="246">
        <v>4</v>
      </c>
      <c r="B24" s="246">
        <v>1</v>
      </c>
      <c r="C24" s="246"/>
      <c r="D24" s="246">
        <f>ROW(A42)</f>
        <v>42</v>
      </c>
      <c r="E24" s="246"/>
      <c r="F24" s="246" t="s">
        <v>80</v>
      </c>
      <c r="G24" s="246" t="s">
        <v>626</v>
      </c>
      <c r="H24" s="246" t="s">
        <v>80</v>
      </c>
      <c r="I24" s="246">
        <v>0</v>
      </c>
      <c r="J24" s="246"/>
      <c r="K24" s="246">
        <v>-1</v>
      </c>
      <c r="L24" s="246"/>
      <c r="M24" s="246" t="s">
        <v>80</v>
      </c>
      <c r="N24" s="246"/>
      <c r="O24" s="246"/>
      <c r="P24" s="246"/>
      <c r="Q24" s="246"/>
      <c r="R24" s="246"/>
      <c r="S24" s="246">
        <v>0</v>
      </c>
      <c r="T24" s="246"/>
      <c r="U24" s="246" t="s">
        <v>80</v>
      </c>
      <c r="V24" s="246">
        <v>0</v>
      </c>
      <c r="W24" s="246"/>
      <c r="X24" s="246"/>
      <c r="Y24" s="246"/>
      <c r="Z24" s="246"/>
      <c r="AA24" s="246"/>
      <c r="AB24" s="246" t="s">
        <v>80</v>
      </c>
      <c r="AC24" s="246" t="s">
        <v>80</v>
      </c>
      <c r="AD24" s="246" t="s">
        <v>80</v>
      </c>
      <c r="AE24" s="246" t="s">
        <v>80</v>
      </c>
      <c r="AF24" s="246" t="s">
        <v>80</v>
      </c>
      <c r="AG24" s="246" t="s">
        <v>80</v>
      </c>
      <c r="AH24" s="246"/>
      <c r="AI24" s="246"/>
      <c r="AJ24" s="246"/>
      <c r="AK24" s="246"/>
      <c r="AL24" s="246"/>
      <c r="AM24" s="246"/>
      <c r="AN24" s="246"/>
      <c r="AO24" s="246"/>
      <c r="AP24" s="246" t="s">
        <v>80</v>
      </c>
      <c r="AQ24" s="246" t="s">
        <v>80</v>
      </c>
      <c r="AR24" s="246" t="s">
        <v>80</v>
      </c>
      <c r="AS24" s="246"/>
      <c r="AT24" s="246"/>
      <c r="AU24" s="246"/>
      <c r="AV24" s="246"/>
      <c r="AW24" s="246"/>
      <c r="AX24" s="246"/>
      <c r="AY24" s="246"/>
      <c r="AZ24" s="246" t="s">
        <v>80</v>
      </c>
      <c r="BA24" s="246"/>
      <c r="BB24" s="246" t="s">
        <v>80</v>
      </c>
      <c r="BC24" s="246" t="s">
        <v>80</v>
      </c>
      <c r="BD24" s="246" t="s">
        <v>80</v>
      </c>
      <c r="BE24" s="246" t="s">
        <v>80</v>
      </c>
      <c r="BF24" s="246" t="s">
        <v>80</v>
      </c>
      <c r="BG24" s="246" t="s">
        <v>80</v>
      </c>
      <c r="BH24" s="246" t="s">
        <v>80</v>
      </c>
      <c r="BI24" s="246" t="s">
        <v>80</v>
      </c>
      <c r="BJ24" s="246" t="s">
        <v>80</v>
      </c>
      <c r="BK24" s="246" t="s">
        <v>80</v>
      </c>
      <c r="BL24" s="246" t="s">
        <v>80</v>
      </c>
      <c r="BM24" s="246" t="s">
        <v>80</v>
      </c>
      <c r="BN24" s="246" t="s">
        <v>80</v>
      </c>
      <c r="BO24" s="246" t="s">
        <v>80</v>
      </c>
      <c r="BP24" s="246" t="s">
        <v>80</v>
      </c>
      <c r="BQ24" s="246"/>
      <c r="BR24" s="246"/>
      <c r="BS24" s="246"/>
      <c r="BT24" s="246"/>
      <c r="BU24" s="246"/>
      <c r="BV24" s="246"/>
      <c r="BW24" s="246"/>
      <c r="BX24" s="246">
        <v>0</v>
      </c>
      <c r="BY24" s="246"/>
      <c r="BZ24" s="246"/>
      <c r="CA24" s="246"/>
      <c r="CB24" s="246"/>
      <c r="CC24" s="246"/>
      <c r="CD24" s="246"/>
      <c r="CE24" s="246"/>
      <c r="CF24" s="246"/>
      <c r="CG24" s="246"/>
      <c r="CH24" s="246"/>
      <c r="CI24" s="246"/>
      <c r="CJ24" s="246">
        <v>0</v>
      </c>
    </row>
    <row r="26" spans="1:245" x14ac:dyDescent="0.2">
      <c r="A26" s="247">
        <v>52</v>
      </c>
      <c r="B26" s="247">
        <f t="shared" ref="B26:G26" si="8">B42</f>
        <v>1</v>
      </c>
      <c r="C26" s="247">
        <f t="shared" si="8"/>
        <v>4</v>
      </c>
      <c r="D26" s="247">
        <f t="shared" si="8"/>
        <v>24</v>
      </c>
      <c r="E26" s="247">
        <f t="shared" si="8"/>
        <v>0</v>
      </c>
      <c r="F26" s="247" t="str">
        <f t="shared" si="8"/>
        <v/>
      </c>
      <c r="G26" s="247" t="str">
        <f t="shared" si="8"/>
        <v>Монтажные работы Реконструкция РУ-04 в КТП-10/04 №22940</v>
      </c>
      <c r="H26" s="247"/>
      <c r="I26" s="247"/>
      <c r="J26" s="247"/>
      <c r="K26" s="247"/>
      <c r="L26" s="247"/>
      <c r="M26" s="247"/>
      <c r="N26" s="247"/>
      <c r="O26" s="247">
        <f t="shared" ref="O26:BZ26" si="9">O42</f>
        <v>21812.28</v>
      </c>
      <c r="P26" s="247">
        <f t="shared" si="9"/>
        <v>17918.57</v>
      </c>
      <c r="Q26" s="247">
        <f t="shared" si="9"/>
        <v>216.94</v>
      </c>
      <c r="R26" s="247">
        <f t="shared" si="9"/>
        <v>150.03</v>
      </c>
      <c r="S26" s="247">
        <f t="shared" si="9"/>
        <v>3526.74</v>
      </c>
      <c r="T26" s="247">
        <f t="shared" si="9"/>
        <v>0</v>
      </c>
      <c r="U26" s="247">
        <f t="shared" si="9"/>
        <v>4.3515999999999995</v>
      </c>
      <c r="V26" s="247">
        <f t="shared" si="9"/>
        <v>0.1598</v>
      </c>
      <c r="W26" s="247">
        <f t="shared" si="9"/>
        <v>0</v>
      </c>
      <c r="X26" s="247">
        <f t="shared" si="9"/>
        <v>3566.46</v>
      </c>
      <c r="Y26" s="247">
        <f t="shared" si="9"/>
        <v>1875.15</v>
      </c>
      <c r="Z26" s="247">
        <f t="shared" si="9"/>
        <v>0</v>
      </c>
      <c r="AA26" s="247">
        <f t="shared" si="9"/>
        <v>0</v>
      </c>
      <c r="AB26" s="247">
        <f t="shared" si="9"/>
        <v>21812.28</v>
      </c>
      <c r="AC26" s="247">
        <f t="shared" si="9"/>
        <v>17918.57</v>
      </c>
      <c r="AD26" s="247">
        <f t="shared" si="9"/>
        <v>216.94</v>
      </c>
      <c r="AE26" s="247">
        <f t="shared" si="9"/>
        <v>150.03</v>
      </c>
      <c r="AF26" s="247">
        <f t="shared" si="9"/>
        <v>3526.74</v>
      </c>
      <c r="AG26" s="247">
        <f t="shared" si="9"/>
        <v>0</v>
      </c>
      <c r="AH26" s="247">
        <f t="shared" si="9"/>
        <v>4.3515999999999995</v>
      </c>
      <c r="AI26" s="247">
        <f t="shared" si="9"/>
        <v>0.1598</v>
      </c>
      <c r="AJ26" s="247">
        <f t="shared" si="9"/>
        <v>0</v>
      </c>
      <c r="AK26" s="247">
        <f t="shared" si="9"/>
        <v>3566.46</v>
      </c>
      <c r="AL26" s="247">
        <f t="shared" si="9"/>
        <v>1875.15</v>
      </c>
      <c r="AM26" s="247">
        <f t="shared" si="9"/>
        <v>0</v>
      </c>
      <c r="AN26" s="247">
        <f t="shared" si="9"/>
        <v>0</v>
      </c>
      <c r="AO26" s="247">
        <f t="shared" si="9"/>
        <v>0</v>
      </c>
      <c r="AP26" s="247">
        <f t="shared" si="9"/>
        <v>0</v>
      </c>
      <c r="AQ26" s="247">
        <f t="shared" si="9"/>
        <v>0</v>
      </c>
      <c r="AR26" s="247">
        <f t="shared" si="9"/>
        <v>27253.89</v>
      </c>
      <c r="AS26" s="247">
        <f t="shared" si="9"/>
        <v>16098.24</v>
      </c>
      <c r="AT26" s="247">
        <f t="shared" si="9"/>
        <v>11155.65</v>
      </c>
      <c r="AU26" s="247">
        <f t="shared" si="9"/>
        <v>0</v>
      </c>
      <c r="AV26" s="247">
        <f t="shared" si="9"/>
        <v>17918.57</v>
      </c>
      <c r="AW26" s="247">
        <f t="shared" si="9"/>
        <v>17918.57</v>
      </c>
      <c r="AX26" s="247">
        <f t="shared" si="9"/>
        <v>0</v>
      </c>
      <c r="AY26" s="247">
        <f t="shared" si="9"/>
        <v>17918.57</v>
      </c>
      <c r="AZ26" s="247">
        <f t="shared" si="9"/>
        <v>0</v>
      </c>
      <c r="BA26" s="247">
        <f t="shared" si="9"/>
        <v>0</v>
      </c>
      <c r="BB26" s="247">
        <f t="shared" si="9"/>
        <v>0</v>
      </c>
      <c r="BC26" s="247">
        <f t="shared" si="9"/>
        <v>0</v>
      </c>
      <c r="BD26" s="247">
        <f t="shared" si="9"/>
        <v>0</v>
      </c>
      <c r="BE26" s="247">
        <f t="shared" si="9"/>
        <v>0</v>
      </c>
      <c r="BF26" s="247">
        <f t="shared" si="9"/>
        <v>0</v>
      </c>
      <c r="BG26" s="247">
        <f t="shared" si="9"/>
        <v>0</v>
      </c>
      <c r="BH26" s="247">
        <f t="shared" si="9"/>
        <v>0</v>
      </c>
      <c r="BI26" s="247">
        <f t="shared" si="9"/>
        <v>0</v>
      </c>
      <c r="BJ26" s="247">
        <f t="shared" si="9"/>
        <v>0</v>
      </c>
      <c r="BK26" s="247">
        <f t="shared" si="9"/>
        <v>0</v>
      </c>
      <c r="BL26" s="247">
        <f t="shared" si="9"/>
        <v>0</v>
      </c>
      <c r="BM26" s="247">
        <f t="shared" si="9"/>
        <v>0</v>
      </c>
      <c r="BN26" s="247">
        <f t="shared" si="9"/>
        <v>0</v>
      </c>
      <c r="BO26" s="247">
        <f t="shared" si="9"/>
        <v>0</v>
      </c>
      <c r="BP26" s="247">
        <f t="shared" si="9"/>
        <v>0</v>
      </c>
      <c r="BQ26" s="247">
        <f t="shared" si="9"/>
        <v>0</v>
      </c>
      <c r="BR26" s="247">
        <f t="shared" si="9"/>
        <v>0</v>
      </c>
      <c r="BS26" s="247">
        <f t="shared" si="9"/>
        <v>0</v>
      </c>
      <c r="BT26" s="247">
        <f t="shared" si="9"/>
        <v>0</v>
      </c>
      <c r="BU26" s="247">
        <f t="shared" si="9"/>
        <v>0</v>
      </c>
      <c r="BV26" s="247">
        <f t="shared" si="9"/>
        <v>0</v>
      </c>
      <c r="BW26" s="247">
        <f t="shared" si="9"/>
        <v>0</v>
      </c>
      <c r="BX26" s="247">
        <f t="shared" si="9"/>
        <v>0</v>
      </c>
      <c r="BY26" s="247">
        <f t="shared" si="9"/>
        <v>0</v>
      </c>
      <c r="BZ26" s="247">
        <f t="shared" si="9"/>
        <v>0</v>
      </c>
      <c r="CA26" s="247">
        <f t="shared" ref="CA26:EL26" si="10">CA42</f>
        <v>27253.89</v>
      </c>
      <c r="CB26" s="247">
        <f t="shared" si="10"/>
        <v>16098.24</v>
      </c>
      <c r="CC26" s="247">
        <f t="shared" si="10"/>
        <v>11155.65</v>
      </c>
      <c r="CD26" s="247">
        <f t="shared" si="10"/>
        <v>0</v>
      </c>
      <c r="CE26" s="247">
        <f t="shared" si="10"/>
        <v>17918.57</v>
      </c>
      <c r="CF26" s="247">
        <f t="shared" si="10"/>
        <v>17918.57</v>
      </c>
      <c r="CG26" s="247">
        <f t="shared" si="10"/>
        <v>0</v>
      </c>
      <c r="CH26" s="247">
        <f t="shared" si="10"/>
        <v>17918.57</v>
      </c>
      <c r="CI26" s="247">
        <f t="shared" si="10"/>
        <v>0</v>
      </c>
      <c r="CJ26" s="247">
        <f t="shared" si="10"/>
        <v>0</v>
      </c>
      <c r="CK26" s="247">
        <f t="shared" si="10"/>
        <v>0</v>
      </c>
      <c r="CL26" s="247">
        <f t="shared" si="10"/>
        <v>0</v>
      </c>
      <c r="CM26" s="247">
        <f t="shared" si="10"/>
        <v>0</v>
      </c>
      <c r="CN26" s="247">
        <f t="shared" si="10"/>
        <v>0</v>
      </c>
      <c r="CO26" s="247">
        <f t="shared" si="10"/>
        <v>0</v>
      </c>
      <c r="CP26" s="247">
        <f t="shared" si="10"/>
        <v>0</v>
      </c>
      <c r="CQ26" s="247">
        <f t="shared" si="10"/>
        <v>0</v>
      </c>
      <c r="CR26" s="247">
        <f t="shared" si="10"/>
        <v>0</v>
      </c>
      <c r="CS26" s="247">
        <f t="shared" si="10"/>
        <v>0</v>
      </c>
      <c r="CT26" s="247">
        <f t="shared" si="10"/>
        <v>0</v>
      </c>
      <c r="CU26" s="247">
        <f t="shared" si="10"/>
        <v>0</v>
      </c>
      <c r="CV26" s="247">
        <f t="shared" si="10"/>
        <v>0</v>
      </c>
      <c r="CW26" s="247">
        <f t="shared" si="10"/>
        <v>0</v>
      </c>
      <c r="CX26" s="247">
        <f t="shared" si="10"/>
        <v>0</v>
      </c>
      <c r="CY26" s="247">
        <f t="shared" si="10"/>
        <v>0</v>
      </c>
      <c r="CZ26" s="247">
        <f t="shared" si="10"/>
        <v>0</v>
      </c>
      <c r="DA26" s="247">
        <f t="shared" si="10"/>
        <v>0</v>
      </c>
      <c r="DB26" s="247">
        <f t="shared" si="10"/>
        <v>0</v>
      </c>
      <c r="DC26" s="247">
        <f t="shared" si="10"/>
        <v>0</v>
      </c>
      <c r="DD26" s="247">
        <f t="shared" si="10"/>
        <v>0</v>
      </c>
      <c r="DE26" s="247">
        <f t="shared" si="10"/>
        <v>0</v>
      </c>
      <c r="DF26" s="247">
        <f t="shared" si="10"/>
        <v>0</v>
      </c>
      <c r="DG26" s="248">
        <f t="shared" si="10"/>
        <v>0</v>
      </c>
      <c r="DH26" s="248">
        <f t="shared" si="10"/>
        <v>0</v>
      </c>
      <c r="DI26" s="248">
        <f t="shared" si="10"/>
        <v>0</v>
      </c>
      <c r="DJ26" s="248">
        <f t="shared" si="10"/>
        <v>0</v>
      </c>
      <c r="DK26" s="248">
        <f t="shared" si="10"/>
        <v>0</v>
      </c>
      <c r="DL26" s="248">
        <f t="shared" si="10"/>
        <v>0</v>
      </c>
      <c r="DM26" s="248">
        <f t="shared" si="10"/>
        <v>0</v>
      </c>
      <c r="DN26" s="248">
        <f t="shared" si="10"/>
        <v>0</v>
      </c>
      <c r="DO26" s="248">
        <f t="shared" si="10"/>
        <v>0</v>
      </c>
      <c r="DP26" s="248">
        <f t="shared" si="10"/>
        <v>0</v>
      </c>
      <c r="DQ26" s="248">
        <f t="shared" si="10"/>
        <v>0</v>
      </c>
      <c r="DR26" s="248">
        <f t="shared" si="10"/>
        <v>0</v>
      </c>
      <c r="DS26" s="248">
        <f t="shared" si="10"/>
        <v>0</v>
      </c>
      <c r="DT26" s="248">
        <f t="shared" si="10"/>
        <v>0</v>
      </c>
      <c r="DU26" s="248">
        <f t="shared" si="10"/>
        <v>0</v>
      </c>
      <c r="DV26" s="248">
        <f t="shared" si="10"/>
        <v>0</v>
      </c>
      <c r="DW26" s="248">
        <f t="shared" si="10"/>
        <v>0</v>
      </c>
      <c r="DX26" s="248">
        <f t="shared" si="10"/>
        <v>0</v>
      </c>
      <c r="DY26" s="248">
        <f t="shared" si="10"/>
        <v>0</v>
      </c>
      <c r="DZ26" s="248">
        <f t="shared" si="10"/>
        <v>0</v>
      </c>
      <c r="EA26" s="248">
        <f t="shared" si="10"/>
        <v>0</v>
      </c>
      <c r="EB26" s="248">
        <f t="shared" si="10"/>
        <v>0</v>
      </c>
      <c r="EC26" s="248">
        <f t="shared" si="10"/>
        <v>0</v>
      </c>
      <c r="ED26" s="248">
        <f t="shared" si="10"/>
        <v>0</v>
      </c>
      <c r="EE26" s="248">
        <f t="shared" si="10"/>
        <v>0</v>
      </c>
      <c r="EF26" s="248">
        <f t="shared" si="10"/>
        <v>0</v>
      </c>
      <c r="EG26" s="248">
        <f t="shared" si="10"/>
        <v>0</v>
      </c>
      <c r="EH26" s="248">
        <f t="shared" si="10"/>
        <v>0</v>
      </c>
      <c r="EI26" s="248">
        <f t="shared" si="10"/>
        <v>0</v>
      </c>
      <c r="EJ26" s="248">
        <f t="shared" si="10"/>
        <v>0</v>
      </c>
      <c r="EK26" s="248">
        <f t="shared" si="10"/>
        <v>0</v>
      </c>
      <c r="EL26" s="248">
        <f t="shared" si="10"/>
        <v>0</v>
      </c>
      <c r="EM26" s="248">
        <f t="shared" ref="EM26:GX26" si="11">EM42</f>
        <v>0</v>
      </c>
      <c r="EN26" s="248">
        <f t="shared" si="11"/>
        <v>0</v>
      </c>
      <c r="EO26" s="248">
        <f t="shared" si="11"/>
        <v>0</v>
      </c>
      <c r="EP26" s="248">
        <f t="shared" si="11"/>
        <v>0</v>
      </c>
      <c r="EQ26" s="248">
        <f t="shared" si="11"/>
        <v>0</v>
      </c>
      <c r="ER26" s="248">
        <f t="shared" si="11"/>
        <v>0</v>
      </c>
      <c r="ES26" s="248">
        <f t="shared" si="11"/>
        <v>0</v>
      </c>
      <c r="ET26" s="248">
        <f t="shared" si="11"/>
        <v>0</v>
      </c>
      <c r="EU26" s="248">
        <f t="shared" si="11"/>
        <v>0</v>
      </c>
      <c r="EV26" s="248">
        <f t="shared" si="11"/>
        <v>0</v>
      </c>
      <c r="EW26" s="248">
        <f t="shared" si="11"/>
        <v>0</v>
      </c>
      <c r="EX26" s="248">
        <f t="shared" si="11"/>
        <v>0</v>
      </c>
      <c r="EY26" s="248">
        <f t="shared" si="11"/>
        <v>0</v>
      </c>
      <c r="EZ26" s="248">
        <f t="shared" si="11"/>
        <v>0</v>
      </c>
      <c r="FA26" s="248">
        <f t="shared" si="11"/>
        <v>0</v>
      </c>
      <c r="FB26" s="248">
        <f t="shared" si="11"/>
        <v>0</v>
      </c>
      <c r="FC26" s="248">
        <f t="shared" si="11"/>
        <v>0</v>
      </c>
      <c r="FD26" s="248">
        <f t="shared" si="11"/>
        <v>0</v>
      </c>
      <c r="FE26" s="248">
        <f t="shared" si="11"/>
        <v>0</v>
      </c>
      <c r="FF26" s="248">
        <f t="shared" si="11"/>
        <v>0</v>
      </c>
      <c r="FG26" s="248">
        <f t="shared" si="11"/>
        <v>0</v>
      </c>
      <c r="FH26" s="248">
        <f t="shared" si="11"/>
        <v>0</v>
      </c>
      <c r="FI26" s="248">
        <f t="shared" si="11"/>
        <v>0</v>
      </c>
      <c r="FJ26" s="248">
        <f t="shared" si="11"/>
        <v>0</v>
      </c>
      <c r="FK26" s="248">
        <f t="shared" si="11"/>
        <v>0</v>
      </c>
      <c r="FL26" s="248">
        <f t="shared" si="11"/>
        <v>0</v>
      </c>
      <c r="FM26" s="248">
        <f t="shared" si="11"/>
        <v>0</v>
      </c>
      <c r="FN26" s="248">
        <f t="shared" si="11"/>
        <v>0</v>
      </c>
      <c r="FO26" s="248">
        <f t="shared" si="11"/>
        <v>0</v>
      </c>
      <c r="FP26" s="248">
        <f t="shared" si="11"/>
        <v>0</v>
      </c>
      <c r="FQ26" s="248">
        <f t="shared" si="11"/>
        <v>0</v>
      </c>
      <c r="FR26" s="248">
        <f t="shared" si="11"/>
        <v>0</v>
      </c>
      <c r="FS26" s="248">
        <f t="shared" si="11"/>
        <v>0</v>
      </c>
      <c r="FT26" s="248">
        <f t="shared" si="11"/>
        <v>0</v>
      </c>
      <c r="FU26" s="248">
        <f t="shared" si="11"/>
        <v>0</v>
      </c>
      <c r="FV26" s="248">
        <f t="shared" si="11"/>
        <v>0</v>
      </c>
      <c r="FW26" s="248">
        <f t="shared" si="11"/>
        <v>0</v>
      </c>
      <c r="FX26" s="248">
        <f t="shared" si="11"/>
        <v>0</v>
      </c>
      <c r="FY26" s="248">
        <f t="shared" si="11"/>
        <v>0</v>
      </c>
      <c r="FZ26" s="248">
        <f t="shared" si="11"/>
        <v>0</v>
      </c>
      <c r="GA26" s="248">
        <f t="shared" si="11"/>
        <v>0</v>
      </c>
      <c r="GB26" s="248">
        <f t="shared" si="11"/>
        <v>0</v>
      </c>
      <c r="GC26" s="248">
        <f t="shared" si="11"/>
        <v>0</v>
      </c>
      <c r="GD26" s="248">
        <f t="shared" si="11"/>
        <v>0</v>
      </c>
      <c r="GE26" s="248">
        <f t="shared" si="11"/>
        <v>0</v>
      </c>
      <c r="GF26" s="248">
        <f t="shared" si="11"/>
        <v>0</v>
      </c>
      <c r="GG26" s="248">
        <f t="shared" si="11"/>
        <v>0</v>
      </c>
      <c r="GH26" s="248">
        <f t="shared" si="11"/>
        <v>0</v>
      </c>
      <c r="GI26" s="248">
        <f t="shared" si="11"/>
        <v>0</v>
      </c>
      <c r="GJ26" s="248">
        <f t="shared" si="11"/>
        <v>0</v>
      </c>
      <c r="GK26" s="248">
        <f t="shared" si="11"/>
        <v>0</v>
      </c>
      <c r="GL26" s="248">
        <f t="shared" si="11"/>
        <v>0</v>
      </c>
      <c r="GM26" s="248">
        <f t="shared" si="11"/>
        <v>0</v>
      </c>
      <c r="GN26" s="248">
        <f t="shared" si="11"/>
        <v>0</v>
      </c>
      <c r="GO26" s="248">
        <f t="shared" si="11"/>
        <v>0</v>
      </c>
      <c r="GP26" s="248">
        <f t="shared" si="11"/>
        <v>0</v>
      </c>
      <c r="GQ26" s="248">
        <f t="shared" si="11"/>
        <v>0</v>
      </c>
      <c r="GR26" s="248">
        <f t="shared" si="11"/>
        <v>0</v>
      </c>
      <c r="GS26" s="248">
        <f t="shared" si="11"/>
        <v>0</v>
      </c>
      <c r="GT26" s="248">
        <f t="shared" si="11"/>
        <v>0</v>
      </c>
      <c r="GU26" s="248">
        <f t="shared" si="11"/>
        <v>0</v>
      </c>
      <c r="GV26" s="248">
        <f t="shared" si="11"/>
        <v>0</v>
      </c>
      <c r="GW26" s="248">
        <f t="shared" si="11"/>
        <v>0</v>
      </c>
      <c r="GX26" s="248">
        <f t="shared" si="11"/>
        <v>0</v>
      </c>
    </row>
    <row r="28" spans="1:245" x14ac:dyDescent="0.2">
      <c r="A28" s="160">
        <v>17</v>
      </c>
      <c r="B28" s="160">
        <v>1</v>
      </c>
      <c r="C28" s="160">
        <f>ROW(SmtRes!A11)</f>
        <v>11</v>
      </c>
      <c r="D28" s="160">
        <f>ROW(EtalonRes!A11)</f>
        <v>11</v>
      </c>
      <c r="E28" s="160" t="s">
        <v>84</v>
      </c>
      <c r="F28" s="160" t="s">
        <v>627</v>
      </c>
      <c r="G28" s="160" t="s">
        <v>628</v>
      </c>
      <c r="H28" s="160" t="s">
        <v>629</v>
      </c>
      <c r="I28" s="253"/>
      <c r="J28" s="253"/>
      <c r="K28" s="253"/>
      <c r="O28" s="160">
        <f>ROUND(CP28,2)</f>
        <v>0</v>
      </c>
      <c r="P28" s="160">
        <f>SUMIF(SmtRes!AQ1:'SmtRes'!AQ11,"=1",SmtRes!DF1:'SmtRes'!DF11)</f>
        <v>0</v>
      </c>
      <c r="Q28" s="160">
        <f>SUMIF(SmtRes!AQ1:'SmtRes'!AQ11,"=1",SmtRes!DG1:'SmtRes'!DG11)</f>
        <v>0</v>
      </c>
      <c r="R28" s="160">
        <f>SUMIF(SmtRes!AQ1:'SmtRes'!AQ11,"=1",SmtRes!DH1:'SmtRes'!DH11)</f>
        <v>0</v>
      </c>
      <c r="S28" s="160">
        <f>SUMIF(SmtRes!AQ1:'SmtRes'!AQ11,"=1",SmtRes!DI1:'SmtRes'!DI11)</f>
        <v>0</v>
      </c>
      <c r="T28" s="160">
        <f t="shared" ref="T28:T40" si="12">ROUND(CU28*I28,2)</f>
        <v>0</v>
      </c>
      <c r="U28" s="160">
        <f>SUMIF(SmtRes!AQ1:'SmtRes'!AQ11,"=1",SmtRes!CV1:'SmtRes'!CV11)</f>
        <v>0</v>
      </c>
      <c r="V28" s="160">
        <f>SUMIF(SmtRes!AQ1:'SmtRes'!AQ11,"=1",SmtRes!CW1:'SmtRes'!CW11)</f>
        <v>0</v>
      </c>
      <c r="W28" s="160">
        <f t="shared" ref="W28:W40" si="13">ROUND(CX28*I28,2)</f>
        <v>0</v>
      </c>
      <c r="X28" s="160">
        <f t="shared" ref="X28:Y40" si="14">ROUND(CY28,2)</f>
        <v>0</v>
      </c>
      <c r="Y28" s="160">
        <f t="shared" si="14"/>
        <v>0</v>
      </c>
      <c r="AA28" s="160">
        <v>63892428</v>
      </c>
      <c r="AB28" s="160">
        <f t="shared" ref="AB28:AB40" si="15">ROUND((AC28+AD28+AF28),6)</f>
        <v>1964.2570000000001</v>
      </c>
      <c r="AC28" s="160">
        <f>ROUND((SUM(SmtRes!BQ1:'SmtRes'!BQ11)),6)</f>
        <v>34.653599999999997</v>
      </c>
      <c r="AD28" s="160">
        <f>ROUND((((SUM(SmtRes!BR1:'SmtRes'!BR11))-(SUM(SmtRes!BS1:'SmtRes'!BS11)))+AE28),6)</f>
        <v>228.70259999999999</v>
      </c>
      <c r="AE28" s="160">
        <f>ROUND((SUM(SmtRes!BS1:'SmtRes'!BS11)),6)</f>
        <v>265.05630000000002</v>
      </c>
      <c r="AF28" s="160">
        <f>ROUND((SUM(SmtRes!BT1:'SmtRes'!BT11)),6)</f>
        <v>1700.9007999999999</v>
      </c>
      <c r="AG28" s="160">
        <f t="shared" ref="AG28:AG40" si="16">ROUND((AP28),6)</f>
        <v>0</v>
      </c>
      <c r="AH28" s="160">
        <f>(SUM(SmtRes!BU1:'SmtRes'!BU11))</f>
        <v>2.06</v>
      </c>
      <c r="AI28" s="160">
        <f>(SUM(SmtRes!BV1:'SmtRes'!BV11))</f>
        <v>0.31</v>
      </c>
      <c r="AJ28" s="160">
        <f t="shared" ref="AJ28:AJ40" si="17">(AS28)</f>
        <v>0</v>
      </c>
      <c r="AK28" s="160">
        <v>2229.3132999999998</v>
      </c>
      <c r="AL28" s="160">
        <v>34.653600000000004</v>
      </c>
      <c r="AM28" s="160">
        <v>228.70260000000002</v>
      </c>
      <c r="AN28" s="160">
        <v>265.05629999999996</v>
      </c>
      <c r="AO28" s="160">
        <v>1700.9007999999999</v>
      </c>
      <c r="AP28" s="160">
        <v>0</v>
      </c>
      <c r="AQ28" s="160">
        <v>2.06</v>
      </c>
      <c r="AR28" s="160">
        <v>0.31</v>
      </c>
      <c r="AS28" s="160">
        <v>0</v>
      </c>
      <c r="AT28" s="160">
        <v>97</v>
      </c>
      <c r="AU28" s="160">
        <v>51</v>
      </c>
      <c r="AV28" s="160">
        <v>1</v>
      </c>
      <c r="AW28" s="160">
        <v>1</v>
      </c>
      <c r="AZ28" s="160">
        <v>1</v>
      </c>
      <c r="BA28" s="160">
        <v>1</v>
      </c>
      <c r="BB28" s="160">
        <v>1</v>
      </c>
      <c r="BC28" s="160">
        <v>1</v>
      </c>
      <c r="BD28" s="160" t="s">
        <v>80</v>
      </c>
      <c r="BE28" s="160" t="s">
        <v>80</v>
      </c>
      <c r="BF28" s="160" t="s">
        <v>80</v>
      </c>
      <c r="BG28" s="160" t="s">
        <v>80</v>
      </c>
      <c r="BH28" s="160">
        <v>0</v>
      </c>
      <c r="BI28" s="160">
        <v>2</v>
      </c>
      <c r="BJ28" s="160" t="s">
        <v>630</v>
      </c>
      <c r="BM28" s="160">
        <v>108001</v>
      </c>
      <c r="BN28" s="160">
        <v>0</v>
      </c>
      <c r="BO28" s="160" t="s">
        <v>80</v>
      </c>
      <c r="BP28" s="160">
        <v>0</v>
      </c>
      <c r="BQ28" s="160">
        <v>3</v>
      </c>
      <c r="BR28" s="160">
        <v>0</v>
      </c>
      <c r="BS28" s="160">
        <v>1</v>
      </c>
      <c r="BT28" s="160">
        <v>1</v>
      </c>
      <c r="BU28" s="160">
        <v>1</v>
      </c>
      <c r="BV28" s="160">
        <v>1</v>
      </c>
      <c r="BW28" s="160">
        <v>1</v>
      </c>
      <c r="BX28" s="160">
        <v>1</v>
      </c>
      <c r="BY28" s="160" t="s">
        <v>80</v>
      </c>
      <c r="BZ28" s="160">
        <v>97</v>
      </c>
      <c r="CA28" s="160">
        <v>51</v>
      </c>
      <c r="CB28" s="160" t="s">
        <v>80</v>
      </c>
      <c r="CE28" s="160">
        <v>0</v>
      </c>
      <c r="CF28" s="160">
        <v>0</v>
      </c>
      <c r="CG28" s="160">
        <v>0</v>
      </c>
      <c r="CM28" s="160">
        <v>0</v>
      </c>
      <c r="CN28" s="160" t="s">
        <v>80</v>
      </c>
      <c r="CO28" s="160">
        <v>0</v>
      </c>
      <c r="CP28" s="160">
        <f>(P28+Q28+S28+R28)</f>
        <v>0</v>
      </c>
      <c r="CQ28" s="160">
        <f>SUMIF(SmtRes!AQ1:'SmtRes'!AQ11,"=1",SmtRes!AA1:'SmtRes'!AA11)</f>
        <v>444.6</v>
      </c>
      <c r="CR28" s="160">
        <f>SUMIF(SmtRes!AQ1:'SmtRes'!AQ11,"=1",SmtRes!AB1:'SmtRes'!AB11)</f>
        <v>2665.05</v>
      </c>
      <c r="CS28" s="160">
        <f>SUMIF(SmtRes!AQ1:'SmtRes'!AQ11,"=1",SmtRes!AC1:'SmtRes'!AC11)</f>
        <v>2680.48</v>
      </c>
      <c r="CT28" s="160">
        <f>SUMIF(SmtRes!AQ1:'SmtRes'!AQ11,"=1",SmtRes!AD1:'SmtRes'!AD11)</f>
        <v>825.68</v>
      </c>
      <c r="CU28" s="160">
        <f>AG28</f>
        <v>0</v>
      </c>
      <c r="CV28" s="160">
        <f>SUMIF(SmtRes!AQ1:'SmtRes'!AQ11,"=1",SmtRes!BU1:'SmtRes'!BU11)</f>
        <v>2.06</v>
      </c>
      <c r="CW28" s="160">
        <f>SUMIF(SmtRes!AQ1:'SmtRes'!AQ11,"=1",SmtRes!BV1:'SmtRes'!BV11)</f>
        <v>0.31</v>
      </c>
      <c r="CX28" s="160">
        <f>AJ28</f>
        <v>0</v>
      </c>
      <c r="CY28" s="160">
        <f>(((S28+R28)*AT28)/100)</f>
        <v>0</v>
      </c>
      <c r="CZ28" s="160">
        <f>(((S28+R28)*AU28)/100)</f>
        <v>0</v>
      </c>
      <c r="DC28" s="160" t="s">
        <v>80</v>
      </c>
      <c r="DD28" s="160" t="s">
        <v>80</v>
      </c>
      <c r="DE28" s="160" t="s">
        <v>80</v>
      </c>
      <c r="DF28" s="160" t="s">
        <v>80</v>
      </c>
      <c r="DG28" s="160" t="s">
        <v>80</v>
      </c>
      <c r="DH28" s="160" t="s">
        <v>80</v>
      </c>
      <c r="DI28" s="160" t="s">
        <v>80</v>
      </c>
      <c r="DJ28" s="160" t="s">
        <v>80</v>
      </c>
      <c r="DK28" s="160" t="s">
        <v>80</v>
      </c>
      <c r="DL28" s="160" t="s">
        <v>80</v>
      </c>
      <c r="DM28" s="160" t="s">
        <v>80</v>
      </c>
      <c r="DN28" s="160">
        <v>0</v>
      </c>
      <c r="DO28" s="160">
        <v>0</v>
      </c>
      <c r="DP28" s="160">
        <v>1</v>
      </c>
      <c r="DQ28" s="160">
        <v>1</v>
      </c>
      <c r="DU28" s="160">
        <v>1013</v>
      </c>
      <c r="DV28" s="160" t="s">
        <v>629</v>
      </c>
      <c r="DW28" s="160" t="s">
        <v>629</v>
      </c>
      <c r="DX28" s="160">
        <v>1</v>
      </c>
      <c r="DZ28" s="160" t="s">
        <v>80</v>
      </c>
      <c r="EA28" s="160" t="s">
        <v>80</v>
      </c>
      <c r="EB28" s="160" t="s">
        <v>80</v>
      </c>
      <c r="EC28" s="160" t="s">
        <v>80</v>
      </c>
      <c r="EE28" s="160">
        <v>61195748</v>
      </c>
      <c r="EF28" s="160">
        <v>3</v>
      </c>
      <c r="EG28" s="160" t="s">
        <v>631</v>
      </c>
      <c r="EH28" s="160">
        <v>0</v>
      </c>
      <c r="EI28" s="160" t="s">
        <v>80</v>
      </c>
      <c r="EJ28" s="160">
        <v>2</v>
      </c>
      <c r="EK28" s="160">
        <v>108001</v>
      </c>
      <c r="EL28" s="160" t="s">
        <v>632</v>
      </c>
      <c r="EM28" s="160" t="s">
        <v>633</v>
      </c>
      <c r="EO28" s="160" t="s">
        <v>80</v>
      </c>
      <c r="EQ28" s="160">
        <v>1441792</v>
      </c>
      <c r="ER28" s="160">
        <v>0</v>
      </c>
      <c r="ES28" s="160">
        <v>0</v>
      </c>
      <c r="ET28" s="160">
        <v>0</v>
      </c>
      <c r="EU28" s="160">
        <v>0</v>
      </c>
      <c r="EV28" s="160">
        <v>0</v>
      </c>
      <c r="EW28" s="160">
        <v>2.06</v>
      </c>
      <c r="EX28" s="160">
        <v>0.31</v>
      </c>
      <c r="EY28" s="160">
        <v>0</v>
      </c>
      <c r="FQ28" s="160">
        <v>0</v>
      </c>
      <c r="FR28" s="160">
        <v>0</v>
      </c>
      <c r="FS28" s="160">
        <v>0</v>
      </c>
      <c r="FX28" s="160">
        <v>97</v>
      </c>
      <c r="FY28" s="160">
        <v>51</v>
      </c>
      <c r="GA28" s="160" t="s">
        <v>80</v>
      </c>
      <c r="GD28" s="160">
        <v>1</v>
      </c>
      <c r="GF28" s="160">
        <v>70325839</v>
      </c>
      <c r="GG28" s="160">
        <v>2</v>
      </c>
      <c r="GH28" s="160">
        <v>1</v>
      </c>
      <c r="GI28" s="160">
        <v>-2</v>
      </c>
      <c r="GJ28" s="160">
        <v>0</v>
      </c>
      <c r="GK28" s="160">
        <v>0</v>
      </c>
      <c r="GL28" s="160">
        <f t="shared" ref="GL28:GL40" si="18">ROUND(IF(AND(BH28=3,BI28=3,FS28&lt;&gt;0),P28,0),2)</f>
        <v>0</v>
      </c>
      <c r="GM28" s="160">
        <f t="shared" ref="GM28:GM40" si="19">ROUND(O28+X28+Y28,2)+GX28</f>
        <v>0</v>
      </c>
      <c r="GN28" s="160">
        <f t="shared" ref="GN28:GN40" si="20">IF(OR(BI28=0,BI28=1),GM28-GX28,0)</f>
        <v>0</v>
      </c>
      <c r="GO28" s="160">
        <f t="shared" ref="GO28:GO40" si="21">IF(BI28=2,GM28-GX28,0)</f>
        <v>0</v>
      </c>
      <c r="GP28" s="160">
        <f t="shared" ref="GP28:GP40" si="22">IF(BI28=4,GM28-GX28,0)</f>
        <v>0</v>
      </c>
      <c r="GR28" s="160">
        <v>0</v>
      </c>
      <c r="GS28" s="160">
        <v>3</v>
      </c>
      <c r="GT28" s="160">
        <v>0</v>
      </c>
      <c r="GU28" s="160" t="s">
        <v>80</v>
      </c>
      <c r="GV28" s="160">
        <f t="shared" ref="GV28:GV40" si="23">ROUND((GT28),6)</f>
        <v>0</v>
      </c>
      <c r="GW28" s="160">
        <v>1</v>
      </c>
      <c r="GX28" s="160">
        <f t="shared" ref="GX28:GX40" si="24">ROUND(HC28*I28,2)</f>
        <v>0</v>
      </c>
      <c r="HA28" s="160">
        <v>0</v>
      </c>
      <c r="HB28" s="160">
        <v>0</v>
      </c>
      <c r="HC28" s="160">
        <f>GV28*GW28</f>
        <v>0</v>
      </c>
      <c r="HE28" s="160" t="s">
        <v>80</v>
      </c>
      <c r="HF28" s="160" t="s">
        <v>80</v>
      </c>
      <c r="HM28" s="160" t="s">
        <v>80</v>
      </c>
      <c r="HN28" s="160" t="s">
        <v>442</v>
      </c>
      <c r="HO28" s="160" t="s">
        <v>445</v>
      </c>
      <c r="HP28" s="160" t="s">
        <v>632</v>
      </c>
      <c r="HQ28" s="160" t="s">
        <v>632</v>
      </c>
      <c r="HS28" s="160">
        <v>0</v>
      </c>
      <c r="IK28" s="160">
        <v>0</v>
      </c>
    </row>
    <row r="29" spans="1:245" x14ac:dyDescent="0.2">
      <c r="A29" s="160">
        <v>18</v>
      </c>
      <c r="B29" s="160">
        <v>1</v>
      </c>
      <c r="C29" s="160">
        <v>11</v>
      </c>
      <c r="E29" s="160" t="s">
        <v>87</v>
      </c>
      <c r="F29" s="160" t="s">
        <v>634</v>
      </c>
      <c r="G29" s="160" t="s">
        <v>635</v>
      </c>
      <c r="H29" s="160" t="s">
        <v>444</v>
      </c>
      <c r="I29" s="253"/>
      <c r="J29" s="253"/>
      <c r="K29" s="253"/>
      <c r="O29" s="160">
        <f>ROUND(P29,2)</f>
        <v>0</v>
      </c>
      <c r="P29" s="160">
        <f>ROUND(ROUND(ROUND(SUMIF(SmtRes!AQ1:'SmtRes'!AQ11,"=1",SmtRes!CU1:'SmtRes'!CU11),2),2)*I29/100,2)</f>
        <v>0</v>
      </c>
      <c r="Q29" s="160">
        <f>ROUND(CR29*I29,2)</f>
        <v>0</v>
      </c>
      <c r="R29" s="160">
        <f>ROUND(CS29*I29,2)</f>
        <v>0</v>
      </c>
      <c r="S29" s="160">
        <f>ROUND(CT29*I29,2)</f>
        <v>0</v>
      </c>
      <c r="T29" s="160">
        <f t="shared" si="12"/>
        <v>0</v>
      </c>
      <c r="U29" s="160">
        <f>ROUND(CV29*I29,7)</f>
        <v>0</v>
      </c>
      <c r="V29" s="160">
        <f>ROUND(CW29*I29,7)</f>
        <v>0</v>
      </c>
      <c r="W29" s="160">
        <f t="shared" si="13"/>
        <v>0</v>
      </c>
      <c r="X29" s="160">
        <f t="shared" si="14"/>
        <v>0</v>
      </c>
      <c r="Y29" s="160">
        <f t="shared" si="14"/>
        <v>0</v>
      </c>
      <c r="AA29" s="160">
        <v>63892428</v>
      </c>
      <c r="AB29" s="160">
        <f t="shared" si="15"/>
        <v>0</v>
      </c>
      <c r="AC29" s="160">
        <f>ROUND((ES29),6)</f>
        <v>0</v>
      </c>
      <c r="AD29" s="160">
        <f>ROUND((((ET29)-(EU29))+AE29),6)</f>
        <v>0</v>
      </c>
      <c r="AE29" s="160">
        <f>ROUND((EU29),6)</f>
        <v>0</v>
      </c>
      <c r="AF29" s="160">
        <f>ROUND((EV29),6)</f>
        <v>0</v>
      </c>
      <c r="AG29" s="160">
        <f t="shared" si="16"/>
        <v>0</v>
      </c>
      <c r="AH29" s="160">
        <f>(EW29)</f>
        <v>0</v>
      </c>
      <c r="AI29" s="160">
        <f>(EX29)</f>
        <v>0</v>
      </c>
      <c r="AJ29" s="160">
        <f t="shared" si="17"/>
        <v>0</v>
      </c>
      <c r="AK29" s="160">
        <v>0</v>
      </c>
      <c r="AL29" s="160">
        <v>0</v>
      </c>
      <c r="AM29" s="160">
        <v>0</v>
      </c>
      <c r="AN29" s="160">
        <v>0</v>
      </c>
      <c r="AO29" s="160">
        <v>0</v>
      </c>
      <c r="AP29" s="160">
        <v>0</v>
      </c>
      <c r="AQ29" s="160">
        <v>0</v>
      </c>
      <c r="AR29" s="160">
        <v>0</v>
      </c>
      <c r="AS29" s="160">
        <v>0</v>
      </c>
      <c r="AT29" s="160">
        <v>97</v>
      </c>
      <c r="AU29" s="160">
        <v>51</v>
      </c>
      <c r="AV29" s="160">
        <v>1</v>
      </c>
      <c r="AW29" s="160">
        <v>1</v>
      </c>
      <c r="AZ29" s="160">
        <v>1</v>
      </c>
      <c r="BA29" s="160">
        <v>1</v>
      </c>
      <c r="BB29" s="160">
        <v>1</v>
      </c>
      <c r="BC29" s="160">
        <v>1</v>
      </c>
      <c r="BD29" s="160" t="s">
        <v>80</v>
      </c>
      <c r="BE29" s="160" t="s">
        <v>80</v>
      </c>
      <c r="BF29" s="160" t="s">
        <v>80</v>
      </c>
      <c r="BG29" s="160" t="s">
        <v>80</v>
      </c>
      <c r="BH29" s="160">
        <v>3</v>
      </c>
      <c r="BI29" s="160">
        <v>2</v>
      </c>
      <c r="BJ29" s="160" t="s">
        <v>80</v>
      </c>
      <c r="BM29" s="160">
        <v>108001</v>
      </c>
      <c r="BN29" s="160">
        <v>0</v>
      </c>
      <c r="BO29" s="160" t="s">
        <v>80</v>
      </c>
      <c r="BP29" s="160">
        <v>0</v>
      </c>
      <c r="BQ29" s="160">
        <v>3</v>
      </c>
      <c r="BR29" s="160">
        <v>0</v>
      </c>
      <c r="BS29" s="160">
        <v>1</v>
      </c>
      <c r="BT29" s="160">
        <v>1</v>
      </c>
      <c r="BU29" s="160">
        <v>1</v>
      </c>
      <c r="BV29" s="160">
        <v>1</v>
      </c>
      <c r="BW29" s="160">
        <v>1</v>
      </c>
      <c r="BX29" s="160">
        <v>1</v>
      </c>
      <c r="BY29" s="160" t="s">
        <v>80</v>
      </c>
      <c r="BZ29" s="160">
        <v>97</v>
      </c>
      <c r="CA29" s="160">
        <v>51</v>
      </c>
      <c r="CB29" s="160" t="s">
        <v>80</v>
      </c>
      <c r="CE29" s="160">
        <v>0</v>
      </c>
      <c r="CF29" s="160">
        <v>0</v>
      </c>
      <c r="CG29" s="160">
        <v>0</v>
      </c>
      <c r="CM29" s="160">
        <v>0</v>
      </c>
      <c r="CN29" s="160" t="s">
        <v>80</v>
      </c>
      <c r="CO29" s="160">
        <v>0</v>
      </c>
      <c r="CP29" s="160">
        <f>0</f>
        <v>0</v>
      </c>
      <c r="CQ29" s="160">
        <f>0</f>
        <v>0</v>
      </c>
      <c r="CR29" s="160">
        <f>0</f>
        <v>0</v>
      </c>
      <c r="CS29" s="160">
        <f>0</f>
        <v>0</v>
      </c>
      <c r="CT29" s="160">
        <f>0</f>
        <v>0</v>
      </c>
      <c r="CU29" s="160">
        <f>0</f>
        <v>0</v>
      </c>
      <c r="CV29" s="160">
        <f>0</f>
        <v>0</v>
      </c>
      <c r="CW29" s="160">
        <f>0</f>
        <v>0</v>
      </c>
      <c r="CX29" s="160">
        <f>0</f>
        <v>0</v>
      </c>
      <c r="CY29" s="160">
        <f>0</f>
        <v>0</v>
      </c>
      <c r="CZ29" s="160">
        <f>0</f>
        <v>0</v>
      </c>
      <c r="DC29" s="160" t="s">
        <v>80</v>
      </c>
      <c r="DD29" s="160" t="s">
        <v>80</v>
      </c>
      <c r="DE29" s="160" t="s">
        <v>80</v>
      </c>
      <c r="DF29" s="160" t="s">
        <v>80</v>
      </c>
      <c r="DG29" s="160" t="s">
        <v>80</v>
      </c>
      <c r="DH29" s="160" t="s">
        <v>80</v>
      </c>
      <c r="DI29" s="160" t="s">
        <v>80</v>
      </c>
      <c r="DJ29" s="160" t="s">
        <v>80</v>
      </c>
      <c r="DK29" s="160" t="s">
        <v>80</v>
      </c>
      <c r="DL29" s="160" t="s">
        <v>80</v>
      </c>
      <c r="DM29" s="160" t="s">
        <v>80</v>
      </c>
      <c r="DN29" s="160">
        <v>0</v>
      </c>
      <c r="DO29" s="160">
        <v>0</v>
      </c>
      <c r="DP29" s="160">
        <v>1</v>
      </c>
      <c r="DQ29" s="160">
        <v>1</v>
      </c>
      <c r="DU29" s="160">
        <v>1013</v>
      </c>
      <c r="DV29" s="160" t="s">
        <v>444</v>
      </c>
      <c r="DW29" s="160" t="s">
        <v>444</v>
      </c>
      <c r="DX29" s="160">
        <v>1</v>
      </c>
      <c r="DZ29" s="160" t="s">
        <v>80</v>
      </c>
      <c r="EA29" s="160" t="s">
        <v>80</v>
      </c>
      <c r="EB29" s="160" t="s">
        <v>80</v>
      </c>
      <c r="EC29" s="160" t="s">
        <v>80</v>
      </c>
      <c r="EE29" s="160">
        <v>61195748</v>
      </c>
      <c r="EF29" s="160">
        <v>3</v>
      </c>
      <c r="EG29" s="160" t="s">
        <v>631</v>
      </c>
      <c r="EH29" s="160">
        <v>0</v>
      </c>
      <c r="EI29" s="160" t="s">
        <v>80</v>
      </c>
      <c r="EJ29" s="160">
        <v>2</v>
      </c>
      <c r="EK29" s="160">
        <v>108001</v>
      </c>
      <c r="EL29" s="160" t="s">
        <v>632</v>
      </c>
      <c r="EM29" s="160" t="s">
        <v>633</v>
      </c>
      <c r="EO29" s="160" t="s">
        <v>80</v>
      </c>
      <c r="EQ29" s="160">
        <v>1310720</v>
      </c>
      <c r="ER29" s="160">
        <v>0</v>
      </c>
      <c r="ES29" s="160">
        <v>0</v>
      </c>
      <c r="ET29" s="160">
        <v>0</v>
      </c>
      <c r="EU29" s="160">
        <v>0</v>
      </c>
      <c r="EV29" s="160">
        <v>0</v>
      </c>
      <c r="EW29" s="160">
        <v>0</v>
      </c>
      <c r="EX29" s="160">
        <v>0</v>
      </c>
      <c r="FQ29" s="160">
        <v>0</v>
      </c>
      <c r="FR29" s="160">
        <v>0</v>
      </c>
      <c r="FS29" s="160">
        <v>0</v>
      </c>
      <c r="FX29" s="160">
        <v>97</v>
      </c>
      <c r="FY29" s="160">
        <v>51</v>
      </c>
      <c r="GA29" s="160" t="s">
        <v>80</v>
      </c>
      <c r="GD29" s="160">
        <v>1</v>
      </c>
      <c r="GF29" s="160">
        <v>274903907</v>
      </c>
      <c r="GG29" s="160">
        <v>2</v>
      </c>
      <c r="GH29" s="160">
        <v>1</v>
      </c>
      <c r="GI29" s="160">
        <v>-2</v>
      </c>
      <c r="GJ29" s="160">
        <v>0</v>
      </c>
      <c r="GK29" s="160">
        <v>0</v>
      </c>
      <c r="GL29" s="160">
        <f t="shared" si="18"/>
        <v>0</v>
      </c>
      <c r="GM29" s="160">
        <f t="shared" si="19"/>
        <v>0</v>
      </c>
      <c r="GN29" s="160">
        <f t="shared" si="20"/>
        <v>0</v>
      </c>
      <c r="GO29" s="160">
        <f t="shared" si="21"/>
        <v>0</v>
      </c>
      <c r="GP29" s="160">
        <f t="shared" si="22"/>
        <v>0</v>
      </c>
      <c r="GR29" s="160">
        <v>0</v>
      </c>
      <c r="GS29" s="160">
        <v>3</v>
      </c>
      <c r="GT29" s="160">
        <v>0</v>
      </c>
      <c r="GU29" s="160" t="s">
        <v>80</v>
      </c>
      <c r="GV29" s="160">
        <f t="shared" si="23"/>
        <v>0</v>
      </c>
      <c r="GW29" s="160">
        <v>1</v>
      </c>
      <c r="GX29" s="160">
        <f t="shared" si="24"/>
        <v>0</v>
      </c>
      <c r="HA29" s="160">
        <v>0</v>
      </c>
      <c r="HB29" s="160">
        <v>0</v>
      </c>
      <c r="HC29" s="160">
        <f>0</f>
        <v>0</v>
      </c>
      <c r="HE29" s="160" t="s">
        <v>80</v>
      </c>
      <c r="HF29" s="160" t="s">
        <v>80</v>
      </c>
      <c r="HM29" s="160" t="s">
        <v>80</v>
      </c>
      <c r="HN29" s="160" t="s">
        <v>442</v>
      </c>
      <c r="HO29" s="160" t="s">
        <v>445</v>
      </c>
      <c r="HP29" s="160" t="s">
        <v>632</v>
      </c>
      <c r="HQ29" s="160" t="s">
        <v>632</v>
      </c>
      <c r="HS29" s="160">
        <v>0</v>
      </c>
      <c r="IK29" s="160">
        <v>0</v>
      </c>
    </row>
    <row r="30" spans="1:245" x14ac:dyDescent="0.2">
      <c r="A30" s="160">
        <v>17</v>
      </c>
      <c r="B30" s="160">
        <v>1</v>
      </c>
      <c r="E30" s="160" t="s">
        <v>264</v>
      </c>
      <c r="F30" s="160" t="s">
        <v>636</v>
      </c>
      <c r="G30" s="160" t="s">
        <v>637</v>
      </c>
      <c r="H30" s="160" t="s">
        <v>629</v>
      </c>
      <c r="I30" s="253"/>
      <c r="J30" s="253"/>
      <c r="K30" s="253"/>
      <c r="O30" s="160">
        <f>ROUND(CP30,2)</f>
        <v>0</v>
      </c>
      <c r="P30" s="160">
        <f>ROUND(CQ30*I30,2)</f>
        <v>0</v>
      </c>
      <c r="Q30" s="160">
        <f>ROUND(CR30*I30,2)</f>
        <v>0</v>
      </c>
      <c r="R30" s="160">
        <f>ROUND(CS30*I30,2)</f>
        <v>0</v>
      </c>
      <c r="S30" s="160">
        <f>ROUND(CT30*I30,2)</f>
        <v>0</v>
      </c>
      <c r="T30" s="160">
        <f t="shared" si="12"/>
        <v>0</v>
      </c>
      <c r="U30" s="160">
        <f>ROUND(CV30*I30,7)</f>
        <v>0</v>
      </c>
      <c r="V30" s="160">
        <f>ROUND(CW30*I30,7)</f>
        <v>0</v>
      </c>
      <c r="W30" s="160">
        <f t="shared" si="13"/>
        <v>0</v>
      </c>
      <c r="X30" s="160">
        <f t="shared" si="14"/>
        <v>0</v>
      </c>
      <c r="Y30" s="160">
        <f t="shared" si="14"/>
        <v>0</v>
      </c>
      <c r="AA30" s="160">
        <v>63892428</v>
      </c>
      <c r="AB30" s="160">
        <f t="shared" si="15"/>
        <v>5188.78</v>
      </c>
      <c r="AC30" s="160">
        <f>ROUND((ES30),6)</f>
        <v>5188.78</v>
      </c>
      <c r="AD30" s="160">
        <f>ROUND((((ET30)-(EU30))+AE30),6)</f>
        <v>0</v>
      </c>
      <c r="AE30" s="160">
        <f>ROUND((EU30),6)</f>
        <v>0</v>
      </c>
      <c r="AF30" s="160">
        <f>ROUND((EV30),6)</f>
        <v>0</v>
      </c>
      <c r="AG30" s="160">
        <f t="shared" si="16"/>
        <v>0</v>
      </c>
      <c r="AH30" s="160">
        <f>(EW30)</f>
        <v>0</v>
      </c>
      <c r="AI30" s="160">
        <f>(EX30)</f>
        <v>0</v>
      </c>
      <c r="AJ30" s="160">
        <f t="shared" si="17"/>
        <v>0</v>
      </c>
      <c r="AK30" s="160">
        <v>5188.78</v>
      </c>
      <c r="AL30" s="160">
        <v>5188.78</v>
      </c>
      <c r="AM30" s="160">
        <v>0</v>
      </c>
      <c r="AN30" s="160">
        <v>0</v>
      </c>
      <c r="AO30" s="160">
        <v>0</v>
      </c>
      <c r="AP30" s="160">
        <v>0</v>
      </c>
      <c r="AQ30" s="160">
        <v>0</v>
      </c>
      <c r="AR30" s="160">
        <v>0</v>
      </c>
      <c r="AS30" s="160">
        <v>0</v>
      </c>
      <c r="AT30" s="160">
        <v>0</v>
      </c>
      <c r="AU30" s="160">
        <v>0</v>
      </c>
      <c r="AV30" s="160">
        <v>1</v>
      </c>
      <c r="AW30" s="160">
        <v>1</v>
      </c>
      <c r="AZ30" s="160">
        <v>1</v>
      </c>
      <c r="BA30" s="160">
        <v>1</v>
      </c>
      <c r="BB30" s="160">
        <v>1</v>
      </c>
      <c r="BC30" s="160">
        <v>1.37</v>
      </c>
      <c r="BD30" s="160" t="s">
        <v>80</v>
      </c>
      <c r="BE30" s="160" t="s">
        <v>80</v>
      </c>
      <c r="BF30" s="160" t="s">
        <v>80</v>
      </c>
      <c r="BG30" s="160" t="s">
        <v>80</v>
      </c>
      <c r="BH30" s="160">
        <v>3</v>
      </c>
      <c r="BI30" s="160">
        <v>2</v>
      </c>
      <c r="BJ30" s="160" t="s">
        <v>638</v>
      </c>
      <c r="BM30" s="160">
        <v>500002</v>
      </c>
      <c r="BN30" s="160">
        <v>0</v>
      </c>
      <c r="BO30" s="160" t="s">
        <v>636</v>
      </c>
      <c r="BP30" s="160">
        <v>1</v>
      </c>
      <c r="BQ30" s="160">
        <v>12</v>
      </c>
      <c r="BR30" s="160">
        <v>0</v>
      </c>
      <c r="BS30" s="160">
        <v>1</v>
      </c>
      <c r="BT30" s="160">
        <v>1</v>
      </c>
      <c r="BU30" s="160">
        <v>1</v>
      </c>
      <c r="BV30" s="160">
        <v>1</v>
      </c>
      <c r="BW30" s="160">
        <v>1</v>
      </c>
      <c r="BX30" s="160">
        <v>1</v>
      </c>
      <c r="BY30" s="160" t="s">
        <v>80</v>
      </c>
      <c r="BZ30" s="160">
        <v>0</v>
      </c>
      <c r="CA30" s="160">
        <v>0</v>
      </c>
      <c r="CB30" s="160" t="s">
        <v>80</v>
      </c>
      <c r="CE30" s="160">
        <v>0</v>
      </c>
      <c r="CF30" s="160">
        <v>0</v>
      </c>
      <c r="CG30" s="160">
        <v>0</v>
      </c>
      <c r="CM30" s="160">
        <v>0</v>
      </c>
      <c r="CN30" s="160" t="s">
        <v>80</v>
      </c>
      <c r="CO30" s="160">
        <v>0</v>
      </c>
      <c r="CP30" s="160">
        <f>(P30+Q30+S30+R30)</f>
        <v>0</v>
      </c>
      <c r="CQ30" s="160">
        <f>ROUND(AL30*BC30,2)</f>
        <v>7108.63</v>
      </c>
      <c r="CR30" s="160">
        <f>ROUND(AM30*BB30,2)</f>
        <v>0</v>
      </c>
      <c r="CS30" s="160">
        <f>ROUND(AN30*BS30,2)</f>
        <v>0</v>
      </c>
      <c r="CT30" s="160">
        <f>ROUND(AO30*BA30,2)</f>
        <v>0</v>
      </c>
      <c r="CU30" s="160">
        <f>AG30</f>
        <v>0</v>
      </c>
      <c r="CV30" s="160">
        <f>AH30</f>
        <v>0</v>
      </c>
      <c r="CW30" s="160">
        <f>AI30</f>
        <v>0</v>
      </c>
      <c r="CX30" s="160">
        <f>AJ30</f>
        <v>0</v>
      </c>
      <c r="CY30" s="160">
        <f>0</f>
        <v>0</v>
      </c>
      <c r="CZ30" s="160">
        <f>0</f>
        <v>0</v>
      </c>
      <c r="DC30" s="160" t="s">
        <v>80</v>
      </c>
      <c r="DD30" s="160" t="s">
        <v>80</v>
      </c>
      <c r="DE30" s="160" t="s">
        <v>80</v>
      </c>
      <c r="DF30" s="160" t="s">
        <v>80</v>
      </c>
      <c r="DG30" s="160" t="s">
        <v>80</v>
      </c>
      <c r="DH30" s="160" t="s">
        <v>80</v>
      </c>
      <c r="DI30" s="160" t="s">
        <v>80</v>
      </c>
      <c r="DJ30" s="160" t="s">
        <v>80</v>
      </c>
      <c r="DK30" s="160" t="s">
        <v>80</v>
      </c>
      <c r="DL30" s="160" t="s">
        <v>80</v>
      </c>
      <c r="DM30" s="160" t="s">
        <v>80</v>
      </c>
      <c r="DN30" s="160">
        <v>0</v>
      </c>
      <c r="DO30" s="160">
        <v>0</v>
      </c>
      <c r="DP30" s="160">
        <v>1</v>
      </c>
      <c r="DQ30" s="160">
        <v>1</v>
      </c>
      <c r="DU30" s="160">
        <v>1013</v>
      </c>
      <c r="DV30" s="160" t="s">
        <v>629</v>
      </c>
      <c r="DW30" s="160" t="s">
        <v>629</v>
      </c>
      <c r="DX30" s="160">
        <v>1</v>
      </c>
      <c r="DZ30" s="160" t="s">
        <v>80</v>
      </c>
      <c r="EA30" s="160" t="s">
        <v>80</v>
      </c>
      <c r="EB30" s="160" t="s">
        <v>80</v>
      </c>
      <c r="EC30" s="160" t="s">
        <v>80</v>
      </c>
      <c r="EE30" s="160">
        <v>61195805</v>
      </c>
      <c r="EF30" s="160">
        <v>12</v>
      </c>
      <c r="EG30" s="160" t="s">
        <v>639</v>
      </c>
      <c r="EH30" s="160">
        <v>0</v>
      </c>
      <c r="EI30" s="160" t="s">
        <v>80</v>
      </c>
      <c r="EJ30" s="160">
        <v>2</v>
      </c>
      <c r="EK30" s="160">
        <v>500002</v>
      </c>
      <c r="EL30" s="160" t="s">
        <v>640</v>
      </c>
      <c r="EM30" s="160" t="s">
        <v>641</v>
      </c>
      <c r="EO30" s="160" t="s">
        <v>80</v>
      </c>
      <c r="EQ30" s="160">
        <v>2097152</v>
      </c>
      <c r="ER30" s="160">
        <v>5188.78</v>
      </c>
      <c r="ES30" s="160">
        <v>5188.78</v>
      </c>
      <c r="ET30" s="160">
        <v>0</v>
      </c>
      <c r="EU30" s="160">
        <v>0</v>
      </c>
      <c r="EV30" s="160">
        <v>0</v>
      </c>
      <c r="EW30" s="160">
        <v>0</v>
      </c>
      <c r="EX30" s="160">
        <v>0</v>
      </c>
      <c r="EY30" s="160">
        <v>0</v>
      </c>
      <c r="FQ30" s="160">
        <v>0</v>
      </c>
      <c r="FR30" s="160">
        <v>0</v>
      </c>
      <c r="FS30" s="160">
        <v>0</v>
      </c>
      <c r="FX30" s="160">
        <v>0</v>
      </c>
      <c r="FY30" s="160">
        <v>0</v>
      </c>
      <c r="GA30" s="160" t="s">
        <v>80</v>
      </c>
      <c r="GD30" s="160">
        <v>1</v>
      </c>
      <c r="GF30" s="160">
        <v>658457016</v>
      </c>
      <c r="GG30" s="160">
        <v>2</v>
      </c>
      <c r="GH30" s="160">
        <v>1</v>
      </c>
      <c r="GI30" s="160">
        <v>2</v>
      </c>
      <c r="GJ30" s="160">
        <v>0</v>
      </c>
      <c r="GK30" s="160">
        <v>0</v>
      </c>
      <c r="GL30" s="160">
        <f t="shared" si="18"/>
        <v>0</v>
      </c>
      <c r="GM30" s="160">
        <f t="shared" si="19"/>
        <v>0</v>
      </c>
      <c r="GN30" s="160">
        <f t="shared" si="20"/>
        <v>0</v>
      </c>
      <c r="GO30" s="160">
        <f t="shared" si="21"/>
        <v>0</v>
      </c>
      <c r="GP30" s="160">
        <f t="shared" si="22"/>
        <v>0</v>
      </c>
      <c r="GR30" s="160">
        <v>0</v>
      </c>
      <c r="GS30" s="160">
        <v>3</v>
      </c>
      <c r="GT30" s="160">
        <v>0</v>
      </c>
      <c r="GU30" s="160" t="s">
        <v>80</v>
      </c>
      <c r="GV30" s="160">
        <f t="shared" si="23"/>
        <v>0</v>
      </c>
      <c r="GW30" s="160">
        <v>1</v>
      </c>
      <c r="GX30" s="160">
        <f t="shared" si="24"/>
        <v>0</v>
      </c>
      <c r="HA30" s="160">
        <v>0</v>
      </c>
      <c r="HB30" s="160">
        <v>0</v>
      </c>
      <c r="HC30" s="160">
        <f>GV30*GW30</f>
        <v>0</v>
      </c>
      <c r="HE30" s="160" t="s">
        <v>80</v>
      </c>
      <c r="HF30" s="160" t="s">
        <v>80</v>
      </c>
      <c r="HM30" s="160" t="s">
        <v>80</v>
      </c>
      <c r="HN30" s="160" t="s">
        <v>80</v>
      </c>
      <c r="HO30" s="160" t="s">
        <v>80</v>
      </c>
      <c r="HP30" s="160" t="s">
        <v>80</v>
      </c>
      <c r="HQ30" s="160" t="s">
        <v>80</v>
      </c>
      <c r="HS30" s="160">
        <v>0</v>
      </c>
      <c r="IK30" s="160">
        <v>0</v>
      </c>
    </row>
    <row r="31" spans="1:245" x14ac:dyDescent="0.2">
      <c r="A31" s="160">
        <v>17</v>
      </c>
      <c r="B31" s="160">
        <v>1</v>
      </c>
      <c r="C31" s="160">
        <f>ROW(SmtRes!A30)</f>
        <v>30</v>
      </c>
      <c r="D31" s="160">
        <f>ROW(EtalonRes!A30)</f>
        <v>30</v>
      </c>
      <c r="E31" s="160" t="s">
        <v>88</v>
      </c>
      <c r="F31" s="160" t="s">
        <v>642</v>
      </c>
      <c r="G31" s="160" t="s">
        <v>643</v>
      </c>
      <c r="H31" s="160" t="s">
        <v>629</v>
      </c>
      <c r="I31" s="160">
        <f>ROUND(1,7)</f>
        <v>1</v>
      </c>
      <c r="J31" s="160">
        <v>0</v>
      </c>
      <c r="K31" s="160">
        <f>ROUND(1,7)</f>
        <v>1</v>
      </c>
      <c r="O31" s="160">
        <f>ROUND(CP31,2)</f>
        <v>2787.09</v>
      </c>
      <c r="P31" s="160">
        <f>SUMIF(SmtRes!AQ12:'SmtRes'!AQ30,"=1",SmtRes!DF12:'SmtRes'!DF30)</f>
        <v>688.58999999999992</v>
      </c>
      <c r="Q31" s="160">
        <f>SUMIF(SmtRes!AQ12:'SmtRes'!AQ30,"=1",SmtRes!DG12:'SmtRes'!DG30)</f>
        <v>29.15</v>
      </c>
      <c r="R31" s="160">
        <f>SUMIF(SmtRes!AQ12:'SmtRes'!AQ30,"=1",SmtRes!DH12:'SmtRes'!DH30)</f>
        <v>18.79</v>
      </c>
      <c r="S31" s="160">
        <f>SUMIF(SmtRes!AQ12:'SmtRes'!AQ30,"=1",SmtRes!DI12:'SmtRes'!DI30)</f>
        <v>2050.56</v>
      </c>
      <c r="T31" s="160">
        <f t="shared" si="12"/>
        <v>0</v>
      </c>
      <c r="U31" s="160">
        <f>SUMIF(SmtRes!AQ12:'SmtRes'!AQ30,"=1",SmtRes!CV12:'SmtRes'!CV30)</f>
        <v>2.38</v>
      </c>
      <c r="V31" s="160">
        <f>SUMIF(SmtRes!AQ12:'SmtRes'!AQ30,"=1",SmtRes!CW12:'SmtRes'!CW30)</f>
        <v>0.02</v>
      </c>
      <c r="W31" s="160">
        <f t="shared" si="13"/>
        <v>0</v>
      </c>
      <c r="X31" s="160">
        <f t="shared" si="14"/>
        <v>2007.27</v>
      </c>
      <c r="Y31" s="160">
        <f t="shared" si="14"/>
        <v>1055.3699999999999</v>
      </c>
      <c r="AA31" s="160">
        <v>63892428</v>
      </c>
      <c r="AB31" s="160">
        <f t="shared" si="15"/>
        <v>2606.74154</v>
      </c>
      <c r="AC31" s="160">
        <f>ROUND((SUM(SmtRes!BQ12:'SmtRes'!BQ30)),6)</f>
        <v>527.03348000000005</v>
      </c>
      <c r="AD31" s="160">
        <f>ROUND((((SUM(SmtRes!BR12:'SmtRes'!BR30))-(SUM(SmtRes!BS12:'SmtRes'!BS30)))+AE31),6)</f>
        <v>29.147659999999998</v>
      </c>
      <c r="AE31" s="160">
        <f>ROUND((SUM(SmtRes!BS12:'SmtRes'!BS30)),6)</f>
        <v>18.787299999999998</v>
      </c>
      <c r="AF31" s="160">
        <f>ROUND((SUM(SmtRes!BT12:'SmtRes'!BT30)),6)</f>
        <v>2050.5603999999998</v>
      </c>
      <c r="AG31" s="160">
        <f t="shared" si="16"/>
        <v>0</v>
      </c>
      <c r="AH31" s="160">
        <f>(SUM(SmtRes!BU12:'SmtRes'!BU30))</f>
        <v>2.38</v>
      </c>
      <c r="AI31" s="160">
        <f>(SUM(SmtRes!BV12:'SmtRes'!BV30))</f>
        <v>0.02</v>
      </c>
      <c r="AJ31" s="160">
        <f t="shared" si="17"/>
        <v>0</v>
      </c>
      <c r="AK31" s="160">
        <v>2625.5288399999999</v>
      </c>
      <c r="AL31" s="160">
        <v>527.03348000000005</v>
      </c>
      <c r="AM31" s="160">
        <v>29.147659999999998</v>
      </c>
      <c r="AN31" s="160">
        <v>18.787300000000002</v>
      </c>
      <c r="AO31" s="160">
        <v>2050.5603999999998</v>
      </c>
      <c r="AP31" s="160">
        <v>0</v>
      </c>
      <c r="AQ31" s="160">
        <v>2.38</v>
      </c>
      <c r="AR31" s="160">
        <v>0.02</v>
      </c>
      <c r="AS31" s="160">
        <v>0</v>
      </c>
      <c r="AT31" s="160">
        <v>97</v>
      </c>
      <c r="AU31" s="160">
        <v>51</v>
      </c>
      <c r="AV31" s="160">
        <v>1</v>
      </c>
      <c r="AW31" s="160">
        <v>1</v>
      </c>
      <c r="AZ31" s="160">
        <v>1</v>
      </c>
      <c r="BA31" s="160">
        <v>1</v>
      </c>
      <c r="BB31" s="160">
        <v>1</v>
      </c>
      <c r="BC31" s="160">
        <v>1</v>
      </c>
      <c r="BD31" s="160" t="s">
        <v>80</v>
      </c>
      <c r="BE31" s="160" t="s">
        <v>80</v>
      </c>
      <c r="BF31" s="160" t="s">
        <v>80</v>
      </c>
      <c r="BG31" s="160" t="s">
        <v>80</v>
      </c>
      <c r="BH31" s="160">
        <v>0</v>
      </c>
      <c r="BI31" s="160">
        <v>2</v>
      </c>
      <c r="BJ31" s="160" t="s">
        <v>644</v>
      </c>
      <c r="BM31" s="160">
        <v>108001</v>
      </c>
      <c r="BN31" s="160">
        <v>0</v>
      </c>
      <c r="BO31" s="160" t="s">
        <v>80</v>
      </c>
      <c r="BP31" s="160">
        <v>0</v>
      </c>
      <c r="BQ31" s="160">
        <v>3</v>
      </c>
      <c r="BR31" s="160">
        <v>0</v>
      </c>
      <c r="BS31" s="160">
        <v>1</v>
      </c>
      <c r="BT31" s="160">
        <v>1</v>
      </c>
      <c r="BU31" s="160">
        <v>1</v>
      </c>
      <c r="BV31" s="160">
        <v>1</v>
      </c>
      <c r="BW31" s="160">
        <v>1</v>
      </c>
      <c r="BX31" s="160">
        <v>1</v>
      </c>
      <c r="BY31" s="160" t="s">
        <v>80</v>
      </c>
      <c r="BZ31" s="160">
        <v>97</v>
      </c>
      <c r="CA31" s="160">
        <v>51</v>
      </c>
      <c r="CB31" s="160" t="s">
        <v>80</v>
      </c>
      <c r="CE31" s="160">
        <v>0</v>
      </c>
      <c r="CF31" s="160">
        <v>0</v>
      </c>
      <c r="CG31" s="160">
        <v>0</v>
      </c>
      <c r="CM31" s="160">
        <v>0</v>
      </c>
      <c r="CN31" s="160" t="s">
        <v>80</v>
      </c>
      <c r="CO31" s="160">
        <v>0</v>
      </c>
      <c r="CP31" s="160">
        <f>(P31+Q31+S31+R31)</f>
        <v>2787.0899999999997</v>
      </c>
      <c r="CQ31" s="160">
        <f>SUMIF(SmtRes!AQ12:'SmtRes'!AQ30,"=1",SmtRes!AA12:'SmtRes'!AA30)</f>
        <v>147267.57999999999</v>
      </c>
      <c r="CR31" s="160">
        <f>SUMIF(SmtRes!AQ12:'SmtRes'!AQ30,"=1",SmtRes!AB12:'SmtRes'!AB30)</f>
        <v>2285.2599999999998</v>
      </c>
      <c r="CS31" s="160">
        <f>SUMIF(SmtRes!AQ12:'SmtRes'!AQ30,"=1",SmtRes!AC12:'SmtRes'!AC30)</f>
        <v>1878.73</v>
      </c>
      <c r="CT31" s="160">
        <f>SUMIF(SmtRes!AQ12:'SmtRes'!AQ30,"=1",SmtRes!AD12:'SmtRes'!AD30)</f>
        <v>861.58</v>
      </c>
      <c r="CU31" s="160">
        <f>AG31</f>
        <v>0</v>
      </c>
      <c r="CV31" s="160">
        <f>SUMIF(SmtRes!AQ12:'SmtRes'!AQ30,"=1",SmtRes!BU12:'SmtRes'!BU30)</f>
        <v>2.38</v>
      </c>
      <c r="CW31" s="160">
        <f>SUMIF(SmtRes!AQ12:'SmtRes'!AQ30,"=1",SmtRes!BV12:'SmtRes'!BV30)</f>
        <v>0.02</v>
      </c>
      <c r="CX31" s="160">
        <f>AJ31</f>
        <v>0</v>
      </c>
      <c r="CY31" s="160">
        <f>(((S31+R31)*AT31)/100)</f>
        <v>2007.2694999999999</v>
      </c>
      <c r="CZ31" s="160">
        <f>(((S31+R31)*AU31)/100)</f>
        <v>1055.3684999999998</v>
      </c>
      <c r="DC31" s="160" t="s">
        <v>80</v>
      </c>
      <c r="DD31" s="160" t="s">
        <v>80</v>
      </c>
      <c r="DE31" s="160" t="s">
        <v>80</v>
      </c>
      <c r="DF31" s="160" t="s">
        <v>80</v>
      </c>
      <c r="DG31" s="160" t="s">
        <v>80</v>
      </c>
      <c r="DH31" s="160" t="s">
        <v>80</v>
      </c>
      <c r="DI31" s="160" t="s">
        <v>80</v>
      </c>
      <c r="DJ31" s="160" t="s">
        <v>80</v>
      </c>
      <c r="DK31" s="160" t="s">
        <v>80</v>
      </c>
      <c r="DL31" s="160" t="s">
        <v>80</v>
      </c>
      <c r="DM31" s="160" t="s">
        <v>80</v>
      </c>
      <c r="DN31" s="160">
        <v>0</v>
      </c>
      <c r="DO31" s="160">
        <v>0</v>
      </c>
      <c r="DP31" s="160">
        <v>1</v>
      </c>
      <c r="DQ31" s="160">
        <v>1</v>
      </c>
      <c r="DU31" s="160">
        <v>1013</v>
      </c>
      <c r="DV31" s="160" t="s">
        <v>629</v>
      </c>
      <c r="DW31" s="160" t="s">
        <v>629</v>
      </c>
      <c r="DX31" s="160">
        <v>1</v>
      </c>
      <c r="DZ31" s="160" t="s">
        <v>80</v>
      </c>
      <c r="EA31" s="160" t="s">
        <v>80</v>
      </c>
      <c r="EB31" s="160" t="s">
        <v>80</v>
      </c>
      <c r="EC31" s="160" t="s">
        <v>80</v>
      </c>
      <c r="EE31" s="160">
        <v>61195748</v>
      </c>
      <c r="EF31" s="160">
        <v>3</v>
      </c>
      <c r="EG31" s="160" t="s">
        <v>631</v>
      </c>
      <c r="EH31" s="160">
        <v>0</v>
      </c>
      <c r="EI31" s="160" t="s">
        <v>80</v>
      </c>
      <c r="EJ31" s="160">
        <v>2</v>
      </c>
      <c r="EK31" s="160">
        <v>108001</v>
      </c>
      <c r="EL31" s="160" t="s">
        <v>632</v>
      </c>
      <c r="EM31" s="160" t="s">
        <v>633</v>
      </c>
      <c r="EO31" s="160" t="s">
        <v>80</v>
      </c>
      <c r="EQ31" s="160">
        <v>1441792</v>
      </c>
      <c r="ER31" s="160">
        <v>0</v>
      </c>
      <c r="ES31" s="160">
        <v>0</v>
      </c>
      <c r="ET31" s="160">
        <v>0</v>
      </c>
      <c r="EU31" s="160">
        <v>0</v>
      </c>
      <c r="EV31" s="160">
        <v>0</v>
      </c>
      <c r="EW31" s="160">
        <v>2.38</v>
      </c>
      <c r="EX31" s="160">
        <v>0.02</v>
      </c>
      <c r="EY31" s="160">
        <v>0</v>
      </c>
      <c r="FQ31" s="160">
        <v>0</v>
      </c>
      <c r="FR31" s="160">
        <v>0</v>
      </c>
      <c r="FS31" s="160">
        <v>0</v>
      </c>
      <c r="FX31" s="160">
        <v>97</v>
      </c>
      <c r="FY31" s="160">
        <v>51</v>
      </c>
      <c r="GA31" s="160" t="s">
        <v>80</v>
      </c>
      <c r="GD31" s="160">
        <v>1</v>
      </c>
      <c r="GF31" s="160">
        <v>1259665686</v>
      </c>
      <c r="GG31" s="160">
        <v>2</v>
      </c>
      <c r="GH31" s="160">
        <v>1</v>
      </c>
      <c r="GI31" s="160">
        <v>-2</v>
      </c>
      <c r="GJ31" s="160">
        <v>0</v>
      </c>
      <c r="GK31" s="160">
        <v>0</v>
      </c>
      <c r="GL31" s="160">
        <f t="shared" si="18"/>
        <v>0</v>
      </c>
      <c r="GM31" s="160">
        <f t="shared" si="19"/>
        <v>5849.73</v>
      </c>
      <c r="GN31" s="160">
        <f t="shared" si="20"/>
        <v>0</v>
      </c>
      <c r="GO31" s="160">
        <f t="shared" si="21"/>
        <v>5849.73</v>
      </c>
      <c r="GP31" s="160">
        <f t="shared" si="22"/>
        <v>0</v>
      </c>
      <c r="GR31" s="160">
        <v>0</v>
      </c>
      <c r="GS31" s="160">
        <v>3</v>
      </c>
      <c r="GT31" s="160">
        <v>0</v>
      </c>
      <c r="GU31" s="160" t="s">
        <v>80</v>
      </c>
      <c r="GV31" s="160">
        <f t="shared" si="23"/>
        <v>0</v>
      </c>
      <c r="GW31" s="160">
        <v>1</v>
      </c>
      <c r="GX31" s="160">
        <f t="shared" si="24"/>
        <v>0</v>
      </c>
      <c r="HA31" s="160">
        <v>0</v>
      </c>
      <c r="HB31" s="160">
        <v>0</v>
      </c>
      <c r="HC31" s="160">
        <f>GV31*GW31</f>
        <v>0</v>
      </c>
      <c r="HE31" s="160" t="s">
        <v>80</v>
      </c>
      <c r="HF31" s="160" t="s">
        <v>80</v>
      </c>
      <c r="HM31" s="160" t="s">
        <v>80</v>
      </c>
      <c r="HN31" s="160" t="s">
        <v>442</v>
      </c>
      <c r="HO31" s="160" t="s">
        <v>445</v>
      </c>
      <c r="HP31" s="160" t="s">
        <v>632</v>
      </c>
      <c r="HQ31" s="160" t="s">
        <v>632</v>
      </c>
      <c r="HS31" s="160">
        <v>0</v>
      </c>
      <c r="IK31" s="160">
        <v>0</v>
      </c>
    </row>
    <row r="32" spans="1:245" x14ac:dyDescent="0.2">
      <c r="A32" s="160">
        <v>18</v>
      </c>
      <c r="B32" s="160">
        <v>1</v>
      </c>
      <c r="C32" s="160">
        <v>30</v>
      </c>
      <c r="E32" s="160" t="s">
        <v>477</v>
      </c>
      <c r="F32" s="160" t="s">
        <v>634</v>
      </c>
      <c r="G32" s="160" t="s">
        <v>635</v>
      </c>
      <c r="H32" s="160" t="s">
        <v>444</v>
      </c>
      <c r="I32" s="160">
        <f>J32</f>
        <v>2</v>
      </c>
      <c r="J32" s="160">
        <v>2</v>
      </c>
      <c r="K32" s="160">
        <v>2</v>
      </c>
      <c r="O32" s="160">
        <f>ROUND(P32,2)</f>
        <v>41.01</v>
      </c>
      <c r="P32" s="160">
        <f>ROUND(ROUND(ROUND(SUMIF(SmtRes!AQ12:'SmtRes'!AQ30,"=1",SmtRes!CU12:'SmtRes'!CU30),2),2)*I32/100,2)</f>
        <v>41.01</v>
      </c>
      <c r="Q32" s="160">
        <f>ROUND(CR32*I32,2)</f>
        <v>0</v>
      </c>
      <c r="R32" s="160">
        <f>ROUND(CS32*I32,2)</f>
        <v>0</v>
      </c>
      <c r="S32" s="160">
        <f>ROUND(CT32*I32,2)</f>
        <v>0</v>
      </c>
      <c r="T32" s="160">
        <f t="shared" si="12"/>
        <v>0</v>
      </c>
      <c r="U32" s="160">
        <f>ROUND(CV32*I32,7)</f>
        <v>0</v>
      </c>
      <c r="V32" s="160">
        <f>ROUND(CW32*I32,7)</f>
        <v>0</v>
      </c>
      <c r="W32" s="160">
        <f t="shared" si="13"/>
        <v>0</v>
      </c>
      <c r="X32" s="160">
        <f t="shared" si="14"/>
        <v>0</v>
      </c>
      <c r="Y32" s="160">
        <f t="shared" si="14"/>
        <v>0</v>
      </c>
      <c r="AA32" s="160">
        <v>63892428</v>
      </c>
      <c r="AB32" s="160">
        <f t="shared" si="15"/>
        <v>0</v>
      </c>
      <c r="AC32" s="160">
        <f>ROUND((ES32),6)</f>
        <v>0</v>
      </c>
      <c r="AD32" s="160">
        <f>ROUND((((ET32)-(EU32))+AE32),6)</f>
        <v>0</v>
      </c>
      <c r="AE32" s="160">
        <f>ROUND((EU32),6)</f>
        <v>0</v>
      </c>
      <c r="AF32" s="160">
        <f>ROUND((EV32),6)</f>
        <v>0</v>
      </c>
      <c r="AG32" s="160">
        <f t="shared" si="16"/>
        <v>0</v>
      </c>
      <c r="AH32" s="160">
        <f>(EW32)</f>
        <v>0</v>
      </c>
      <c r="AI32" s="160">
        <f>(EX32)</f>
        <v>0</v>
      </c>
      <c r="AJ32" s="160">
        <f t="shared" si="17"/>
        <v>0</v>
      </c>
      <c r="AK32" s="160">
        <v>0</v>
      </c>
      <c r="AL32" s="160">
        <v>0</v>
      </c>
      <c r="AM32" s="160">
        <v>0</v>
      </c>
      <c r="AN32" s="160">
        <v>0</v>
      </c>
      <c r="AO32" s="160">
        <v>0</v>
      </c>
      <c r="AP32" s="160">
        <v>0</v>
      </c>
      <c r="AQ32" s="160">
        <v>0</v>
      </c>
      <c r="AR32" s="160">
        <v>0</v>
      </c>
      <c r="AS32" s="160">
        <v>0</v>
      </c>
      <c r="AT32" s="160">
        <v>97</v>
      </c>
      <c r="AU32" s="160">
        <v>51</v>
      </c>
      <c r="AV32" s="160">
        <v>1</v>
      </c>
      <c r="AW32" s="160">
        <v>1</v>
      </c>
      <c r="AZ32" s="160">
        <v>1</v>
      </c>
      <c r="BA32" s="160">
        <v>1</v>
      </c>
      <c r="BB32" s="160">
        <v>1</v>
      </c>
      <c r="BC32" s="160">
        <v>1</v>
      </c>
      <c r="BD32" s="160" t="s">
        <v>80</v>
      </c>
      <c r="BE32" s="160" t="s">
        <v>80</v>
      </c>
      <c r="BF32" s="160" t="s">
        <v>80</v>
      </c>
      <c r="BG32" s="160" t="s">
        <v>80</v>
      </c>
      <c r="BH32" s="160">
        <v>3</v>
      </c>
      <c r="BI32" s="160">
        <v>2</v>
      </c>
      <c r="BJ32" s="160" t="s">
        <v>80</v>
      </c>
      <c r="BM32" s="160">
        <v>108001</v>
      </c>
      <c r="BN32" s="160">
        <v>0</v>
      </c>
      <c r="BO32" s="160" t="s">
        <v>80</v>
      </c>
      <c r="BP32" s="160">
        <v>0</v>
      </c>
      <c r="BQ32" s="160">
        <v>3</v>
      </c>
      <c r="BR32" s="160">
        <v>0</v>
      </c>
      <c r="BS32" s="160">
        <v>1</v>
      </c>
      <c r="BT32" s="160">
        <v>1</v>
      </c>
      <c r="BU32" s="160">
        <v>1</v>
      </c>
      <c r="BV32" s="160">
        <v>1</v>
      </c>
      <c r="BW32" s="160">
        <v>1</v>
      </c>
      <c r="BX32" s="160">
        <v>1</v>
      </c>
      <c r="BY32" s="160" t="s">
        <v>80</v>
      </c>
      <c r="BZ32" s="160">
        <v>97</v>
      </c>
      <c r="CA32" s="160">
        <v>51</v>
      </c>
      <c r="CB32" s="160" t="s">
        <v>80</v>
      </c>
      <c r="CE32" s="160">
        <v>0</v>
      </c>
      <c r="CF32" s="160">
        <v>0</v>
      </c>
      <c r="CG32" s="160">
        <v>0</v>
      </c>
      <c r="CM32" s="160">
        <v>0</v>
      </c>
      <c r="CN32" s="160" t="s">
        <v>80</v>
      </c>
      <c r="CO32" s="160">
        <v>0</v>
      </c>
      <c r="CP32" s="160">
        <f>0</f>
        <v>0</v>
      </c>
      <c r="CQ32" s="160">
        <f>0</f>
        <v>0</v>
      </c>
      <c r="CR32" s="160">
        <f>0</f>
        <v>0</v>
      </c>
      <c r="CS32" s="160">
        <f>0</f>
        <v>0</v>
      </c>
      <c r="CT32" s="160">
        <f>0</f>
        <v>0</v>
      </c>
      <c r="CU32" s="160">
        <f>0</f>
        <v>0</v>
      </c>
      <c r="CV32" s="160">
        <f>0</f>
        <v>0</v>
      </c>
      <c r="CW32" s="160">
        <f>0</f>
        <v>0</v>
      </c>
      <c r="CX32" s="160">
        <f>0</f>
        <v>0</v>
      </c>
      <c r="CY32" s="160">
        <f>0</f>
        <v>0</v>
      </c>
      <c r="CZ32" s="160">
        <f>0</f>
        <v>0</v>
      </c>
      <c r="DC32" s="160" t="s">
        <v>80</v>
      </c>
      <c r="DD32" s="160" t="s">
        <v>80</v>
      </c>
      <c r="DE32" s="160" t="s">
        <v>80</v>
      </c>
      <c r="DF32" s="160" t="s">
        <v>80</v>
      </c>
      <c r="DG32" s="160" t="s">
        <v>80</v>
      </c>
      <c r="DH32" s="160" t="s">
        <v>80</v>
      </c>
      <c r="DI32" s="160" t="s">
        <v>80</v>
      </c>
      <c r="DJ32" s="160" t="s">
        <v>80</v>
      </c>
      <c r="DK32" s="160" t="s">
        <v>80</v>
      </c>
      <c r="DL32" s="160" t="s">
        <v>80</v>
      </c>
      <c r="DM32" s="160" t="s">
        <v>80</v>
      </c>
      <c r="DN32" s="160">
        <v>0</v>
      </c>
      <c r="DO32" s="160">
        <v>0</v>
      </c>
      <c r="DP32" s="160">
        <v>1</v>
      </c>
      <c r="DQ32" s="160">
        <v>1</v>
      </c>
      <c r="DU32" s="160">
        <v>1013</v>
      </c>
      <c r="DV32" s="160" t="s">
        <v>444</v>
      </c>
      <c r="DW32" s="160" t="s">
        <v>444</v>
      </c>
      <c r="DX32" s="160">
        <v>1</v>
      </c>
      <c r="DZ32" s="160" t="s">
        <v>80</v>
      </c>
      <c r="EA32" s="160" t="s">
        <v>80</v>
      </c>
      <c r="EB32" s="160" t="s">
        <v>80</v>
      </c>
      <c r="EC32" s="160" t="s">
        <v>80</v>
      </c>
      <c r="EE32" s="160">
        <v>61195748</v>
      </c>
      <c r="EF32" s="160">
        <v>3</v>
      </c>
      <c r="EG32" s="160" t="s">
        <v>631</v>
      </c>
      <c r="EH32" s="160">
        <v>0</v>
      </c>
      <c r="EI32" s="160" t="s">
        <v>80</v>
      </c>
      <c r="EJ32" s="160">
        <v>2</v>
      </c>
      <c r="EK32" s="160">
        <v>108001</v>
      </c>
      <c r="EL32" s="160" t="s">
        <v>632</v>
      </c>
      <c r="EM32" s="160" t="s">
        <v>633</v>
      </c>
      <c r="EO32" s="160" t="s">
        <v>80</v>
      </c>
      <c r="EQ32" s="160">
        <v>1310720</v>
      </c>
      <c r="ER32" s="160">
        <v>0</v>
      </c>
      <c r="ES32" s="160">
        <v>0</v>
      </c>
      <c r="ET32" s="160">
        <v>0</v>
      </c>
      <c r="EU32" s="160">
        <v>0</v>
      </c>
      <c r="EV32" s="160">
        <v>0</v>
      </c>
      <c r="EW32" s="160">
        <v>0</v>
      </c>
      <c r="EX32" s="160">
        <v>0</v>
      </c>
      <c r="FQ32" s="160">
        <v>0</v>
      </c>
      <c r="FR32" s="160">
        <v>0</v>
      </c>
      <c r="FS32" s="160">
        <v>0</v>
      </c>
      <c r="FX32" s="160">
        <v>97</v>
      </c>
      <c r="FY32" s="160">
        <v>51</v>
      </c>
      <c r="GA32" s="160" t="s">
        <v>80</v>
      </c>
      <c r="GD32" s="160">
        <v>1</v>
      </c>
      <c r="GF32" s="160">
        <v>274903907</v>
      </c>
      <c r="GG32" s="160">
        <v>2</v>
      </c>
      <c r="GH32" s="160">
        <v>1</v>
      </c>
      <c r="GI32" s="160">
        <v>-2</v>
      </c>
      <c r="GJ32" s="160">
        <v>0</v>
      </c>
      <c r="GK32" s="160">
        <v>0</v>
      </c>
      <c r="GL32" s="160">
        <f t="shared" si="18"/>
        <v>0</v>
      </c>
      <c r="GM32" s="160">
        <f t="shared" si="19"/>
        <v>41.01</v>
      </c>
      <c r="GN32" s="160">
        <f t="shared" si="20"/>
        <v>0</v>
      </c>
      <c r="GO32" s="160">
        <f t="shared" si="21"/>
        <v>41.01</v>
      </c>
      <c r="GP32" s="160">
        <f t="shared" si="22"/>
        <v>0</v>
      </c>
      <c r="GR32" s="160">
        <v>0</v>
      </c>
      <c r="GS32" s="160">
        <v>3</v>
      </c>
      <c r="GT32" s="160">
        <v>0</v>
      </c>
      <c r="GU32" s="160" t="s">
        <v>80</v>
      </c>
      <c r="GV32" s="160">
        <f t="shared" si="23"/>
        <v>0</v>
      </c>
      <c r="GW32" s="160">
        <v>1</v>
      </c>
      <c r="GX32" s="160">
        <f t="shared" si="24"/>
        <v>0</v>
      </c>
      <c r="HA32" s="160">
        <v>0</v>
      </c>
      <c r="HB32" s="160">
        <v>0</v>
      </c>
      <c r="HC32" s="160">
        <f>0</f>
        <v>0</v>
      </c>
      <c r="HE32" s="160" t="s">
        <v>80</v>
      </c>
      <c r="HF32" s="160" t="s">
        <v>80</v>
      </c>
      <c r="HM32" s="160" t="s">
        <v>80</v>
      </c>
      <c r="HN32" s="160" t="s">
        <v>442</v>
      </c>
      <c r="HO32" s="160" t="s">
        <v>445</v>
      </c>
      <c r="HP32" s="160" t="s">
        <v>632</v>
      </c>
      <c r="HQ32" s="160" t="s">
        <v>632</v>
      </c>
      <c r="HS32" s="160">
        <v>0</v>
      </c>
      <c r="IK32" s="160">
        <v>0</v>
      </c>
    </row>
    <row r="33" spans="1:245" x14ac:dyDescent="0.2">
      <c r="A33" s="160">
        <v>17</v>
      </c>
      <c r="B33" s="160">
        <v>1</v>
      </c>
      <c r="E33" s="160" t="s">
        <v>478</v>
      </c>
      <c r="F33" s="160" t="s">
        <v>645</v>
      </c>
      <c r="G33" s="160" t="s">
        <v>646</v>
      </c>
      <c r="H33" s="160" t="s">
        <v>647</v>
      </c>
      <c r="I33" s="160">
        <f>ROUND(1,7)</f>
        <v>1</v>
      </c>
      <c r="J33" s="160">
        <v>0</v>
      </c>
      <c r="K33" s="160">
        <f>ROUND(1,7)</f>
        <v>1</v>
      </c>
      <c r="O33" s="160">
        <f>ROUND(CP33,2)</f>
        <v>9712.98</v>
      </c>
      <c r="P33" s="160">
        <f>ROUND(CQ33*I33,2)</f>
        <v>9712.98</v>
      </c>
      <c r="Q33" s="160">
        <f>ROUND(CR33*I33,2)</f>
        <v>0</v>
      </c>
      <c r="R33" s="160">
        <f>ROUND(CS33*I33,2)</f>
        <v>0</v>
      </c>
      <c r="S33" s="160">
        <f>ROUND(CT33*I33,2)</f>
        <v>0</v>
      </c>
      <c r="T33" s="160">
        <f t="shared" si="12"/>
        <v>0</v>
      </c>
      <c r="U33" s="160">
        <f>ROUND(CV33*I33,7)</f>
        <v>0</v>
      </c>
      <c r="V33" s="160">
        <f>ROUND(CW33*I33,7)</f>
        <v>0</v>
      </c>
      <c r="W33" s="160">
        <f t="shared" si="13"/>
        <v>0</v>
      </c>
      <c r="X33" s="160">
        <f t="shared" si="14"/>
        <v>0</v>
      </c>
      <c r="Y33" s="160">
        <f t="shared" si="14"/>
        <v>0</v>
      </c>
      <c r="AA33" s="160">
        <v>63892428</v>
      </c>
      <c r="AB33" s="160">
        <f t="shared" si="15"/>
        <v>9712.98</v>
      </c>
      <c r="AC33" s="160">
        <f>ROUND((ES33),6)</f>
        <v>9712.98</v>
      </c>
      <c r="AD33" s="160">
        <f>ROUND((ET33),6)</f>
        <v>0</v>
      </c>
      <c r="AE33" s="160">
        <f>ROUND((EU33),6)</f>
        <v>0</v>
      </c>
      <c r="AF33" s="160">
        <f>ROUND((EV33),6)</f>
        <v>0</v>
      </c>
      <c r="AG33" s="160">
        <f t="shared" si="16"/>
        <v>0</v>
      </c>
      <c r="AH33" s="160">
        <f>(EW33)</f>
        <v>0</v>
      </c>
      <c r="AI33" s="160">
        <f>(EX33)</f>
        <v>0</v>
      </c>
      <c r="AJ33" s="160">
        <f t="shared" si="17"/>
        <v>0</v>
      </c>
      <c r="AK33" s="160">
        <v>9712.98</v>
      </c>
      <c r="AL33" s="160">
        <v>9712.98</v>
      </c>
      <c r="AM33" s="160">
        <v>0</v>
      </c>
      <c r="AN33" s="160">
        <v>0</v>
      </c>
      <c r="AO33" s="160">
        <v>0</v>
      </c>
      <c r="AP33" s="160">
        <v>0</v>
      </c>
      <c r="AQ33" s="160">
        <v>0</v>
      </c>
      <c r="AR33" s="160">
        <v>0</v>
      </c>
      <c r="AS33" s="160">
        <v>0</v>
      </c>
      <c r="AT33" s="160">
        <v>0</v>
      </c>
      <c r="AU33" s="160">
        <v>0</v>
      </c>
      <c r="AV33" s="160">
        <v>1</v>
      </c>
      <c r="AW33" s="160">
        <v>1</v>
      </c>
      <c r="AZ33" s="160">
        <v>1</v>
      </c>
      <c r="BA33" s="160">
        <v>1</v>
      </c>
      <c r="BB33" s="160">
        <v>1</v>
      </c>
      <c r="BC33" s="160">
        <v>1</v>
      </c>
      <c r="BD33" s="160" t="s">
        <v>80</v>
      </c>
      <c r="BE33" s="160" t="s">
        <v>80</v>
      </c>
      <c r="BF33" s="160" t="s">
        <v>80</v>
      </c>
      <c r="BG33" s="160" t="s">
        <v>80</v>
      </c>
      <c r="BH33" s="160">
        <v>3</v>
      </c>
      <c r="BI33" s="160">
        <v>1</v>
      </c>
      <c r="BJ33" s="160" t="s">
        <v>645</v>
      </c>
      <c r="BM33" s="160">
        <v>900</v>
      </c>
      <c r="BN33" s="160">
        <v>0</v>
      </c>
      <c r="BO33" s="160" t="s">
        <v>80</v>
      </c>
      <c r="BP33" s="160">
        <v>0</v>
      </c>
      <c r="BQ33" s="160">
        <v>90</v>
      </c>
      <c r="BR33" s="160">
        <v>0</v>
      </c>
      <c r="BS33" s="160">
        <v>1</v>
      </c>
      <c r="BT33" s="160">
        <v>1</v>
      </c>
      <c r="BU33" s="160">
        <v>1</v>
      </c>
      <c r="BV33" s="160">
        <v>1</v>
      </c>
      <c r="BW33" s="160">
        <v>1</v>
      </c>
      <c r="BX33" s="160">
        <v>1</v>
      </c>
      <c r="BY33" s="160" t="s">
        <v>80</v>
      </c>
      <c r="BZ33" s="160">
        <v>0</v>
      </c>
      <c r="CA33" s="160">
        <v>0</v>
      </c>
      <c r="CB33" s="160" t="s">
        <v>80</v>
      </c>
      <c r="CE33" s="160">
        <v>0</v>
      </c>
      <c r="CF33" s="160">
        <v>0</v>
      </c>
      <c r="CG33" s="160">
        <v>0</v>
      </c>
      <c r="CM33" s="160">
        <v>0</v>
      </c>
      <c r="CN33" s="160" t="s">
        <v>80</v>
      </c>
      <c r="CO33" s="160">
        <v>0</v>
      </c>
      <c r="CP33" s="160">
        <f>(P33+Q33+S33+R33)</f>
        <v>9712.98</v>
      </c>
      <c r="CQ33" s="160">
        <f>ROUND(AL33,2)</f>
        <v>9712.98</v>
      </c>
      <c r="CR33" s="160">
        <f>ROUND(AM33,2)</f>
        <v>0</v>
      </c>
      <c r="CS33" s="160">
        <f>ROUND(AN33*BS33,2)</f>
        <v>0</v>
      </c>
      <c r="CT33" s="160">
        <f>ROUND(AO33*BA33,2)</f>
        <v>0</v>
      </c>
      <c r="CU33" s="160">
        <f>AG33</f>
        <v>0</v>
      </c>
      <c r="CV33" s="160">
        <f>AH33</f>
        <v>0</v>
      </c>
      <c r="CW33" s="160">
        <f>AI33</f>
        <v>0</v>
      </c>
      <c r="CX33" s="160">
        <f>AJ33</f>
        <v>0</v>
      </c>
      <c r="CY33" s="160">
        <f>0</f>
        <v>0</v>
      </c>
      <c r="CZ33" s="160">
        <f>0</f>
        <v>0</v>
      </c>
      <c r="DC33" s="160" t="s">
        <v>80</v>
      </c>
      <c r="DD33" s="160" t="s">
        <v>80</v>
      </c>
      <c r="DE33" s="160" t="s">
        <v>80</v>
      </c>
      <c r="DF33" s="160" t="s">
        <v>80</v>
      </c>
      <c r="DG33" s="160" t="s">
        <v>80</v>
      </c>
      <c r="DH33" s="160" t="s">
        <v>80</v>
      </c>
      <c r="DI33" s="160" t="s">
        <v>80</v>
      </c>
      <c r="DJ33" s="160" t="s">
        <v>80</v>
      </c>
      <c r="DK33" s="160" t="s">
        <v>80</v>
      </c>
      <c r="DL33" s="160" t="s">
        <v>80</v>
      </c>
      <c r="DM33" s="160" t="s">
        <v>80</v>
      </c>
      <c r="DN33" s="160">
        <v>0</v>
      </c>
      <c r="DO33" s="160">
        <v>0</v>
      </c>
      <c r="DP33" s="160">
        <v>1</v>
      </c>
      <c r="DQ33" s="160">
        <v>1</v>
      </c>
      <c r="DU33" s="160">
        <v>1010</v>
      </c>
      <c r="DV33" s="160" t="s">
        <v>647</v>
      </c>
      <c r="DW33" s="160" t="s">
        <v>647</v>
      </c>
      <c r="DX33" s="160">
        <v>1</v>
      </c>
      <c r="DZ33" s="160" t="s">
        <v>80</v>
      </c>
      <c r="EA33" s="160" t="s">
        <v>80</v>
      </c>
      <c r="EB33" s="160" t="s">
        <v>80</v>
      </c>
      <c r="EC33" s="160" t="s">
        <v>80</v>
      </c>
      <c r="EE33" s="160">
        <v>61196307</v>
      </c>
      <c r="EF33" s="160">
        <v>90</v>
      </c>
      <c r="EG33" s="160" t="s">
        <v>648</v>
      </c>
      <c r="EH33" s="160">
        <v>0</v>
      </c>
      <c r="EI33" s="160" t="s">
        <v>80</v>
      </c>
      <c r="EJ33" s="160">
        <v>1</v>
      </c>
      <c r="EK33" s="160">
        <v>900</v>
      </c>
      <c r="EL33" s="160" t="s">
        <v>648</v>
      </c>
      <c r="EM33" s="160" t="s">
        <v>649</v>
      </c>
      <c r="EO33" s="160" t="s">
        <v>80</v>
      </c>
      <c r="EQ33" s="160">
        <v>1441808</v>
      </c>
      <c r="ER33" s="160">
        <v>710.54</v>
      </c>
      <c r="ES33" s="160">
        <v>9712.98</v>
      </c>
      <c r="ET33" s="160">
        <v>0</v>
      </c>
      <c r="EU33" s="160">
        <v>0</v>
      </c>
      <c r="EV33" s="160">
        <v>0</v>
      </c>
      <c r="EW33" s="160">
        <v>0</v>
      </c>
      <c r="EX33" s="160">
        <v>0</v>
      </c>
      <c r="EY33" s="160">
        <v>0</v>
      </c>
      <c r="EZ33" s="160">
        <v>5</v>
      </c>
      <c r="FC33" s="160">
        <v>0</v>
      </c>
      <c r="FD33" s="160">
        <v>18</v>
      </c>
      <c r="FF33" s="160">
        <v>9712.98</v>
      </c>
      <c r="FQ33" s="160">
        <v>0</v>
      </c>
      <c r="FR33" s="160">
        <v>0</v>
      </c>
      <c r="FS33" s="160">
        <v>0</v>
      </c>
      <c r="FX33" s="160">
        <v>0</v>
      </c>
      <c r="FY33" s="160">
        <v>0</v>
      </c>
      <c r="GA33" s="160" t="s">
        <v>80</v>
      </c>
      <c r="GD33" s="160">
        <v>1</v>
      </c>
      <c r="GF33" s="160">
        <v>1023681472</v>
      </c>
      <c r="GG33" s="160">
        <v>2</v>
      </c>
      <c r="GH33" s="160">
        <v>3</v>
      </c>
      <c r="GI33" s="160">
        <v>-2</v>
      </c>
      <c r="GJ33" s="160">
        <v>0</v>
      </c>
      <c r="GK33" s="160">
        <v>0</v>
      </c>
      <c r="GL33" s="160">
        <f t="shared" si="18"/>
        <v>0</v>
      </c>
      <c r="GM33" s="160">
        <f t="shared" si="19"/>
        <v>9712.98</v>
      </c>
      <c r="GN33" s="160">
        <f t="shared" si="20"/>
        <v>9712.98</v>
      </c>
      <c r="GO33" s="160">
        <f t="shared" si="21"/>
        <v>0</v>
      </c>
      <c r="GP33" s="160">
        <f t="shared" si="22"/>
        <v>0</v>
      </c>
      <c r="GR33" s="160">
        <v>1</v>
      </c>
      <c r="GS33" s="160">
        <v>1</v>
      </c>
      <c r="GT33" s="160">
        <v>0</v>
      </c>
      <c r="GU33" s="160" t="s">
        <v>80</v>
      </c>
      <c r="GV33" s="160">
        <f t="shared" si="23"/>
        <v>0</v>
      </c>
      <c r="GW33" s="160">
        <v>1</v>
      </c>
      <c r="GX33" s="160">
        <f t="shared" si="24"/>
        <v>0</v>
      </c>
      <c r="HA33" s="160">
        <v>0</v>
      </c>
      <c r="HB33" s="160">
        <v>0</v>
      </c>
      <c r="HC33" s="160">
        <f>GV33*GW33</f>
        <v>0</v>
      </c>
      <c r="HE33" s="160" t="s">
        <v>80</v>
      </c>
      <c r="HF33" s="160" t="s">
        <v>80</v>
      </c>
      <c r="HG33" s="160">
        <f>ROUND(ROUND(AL33,2)*I33,2)</f>
        <v>9712.98</v>
      </c>
      <c r="HM33" s="160" t="s">
        <v>80</v>
      </c>
      <c r="HN33" s="160" t="s">
        <v>80</v>
      </c>
      <c r="HO33" s="160" t="s">
        <v>80</v>
      </c>
      <c r="HP33" s="160" t="s">
        <v>80</v>
      </c>
      <c r="HQ33" s="160" t="s">
        <v>80</v>
      </c>
      <c r="HS33" s="160">
        <v>0</v>
      </c>
      <c r="IK33" s="160">
        <v>0</v>
      </c>
    </row>
    <row r="34" spans="1:245" x14ac:dyDescent="0.2">
      <c r="A34" s="160">
        <v>17</v>
      </c>
      <c r="B34" s="160">
        <v>1</v>
      </c>
      <c r="C34" s="160">
        <f>ROW(SmtRes!A38)</f>
        <v>38</v>
      </c>
      <c r="D34" s="160">
        <f>ROW(EtalonRes!A38)</f>
        <v>38</v>
      </c>
      <c r="E34" s="160" t="s">
        <v>479</v>
      </c>
      <c r="F34" s="160" t="s">
        <v>650</v>
      </c>
      <c r="G34" s="160" t="s">
        <v>651</v>
      </c>
      <c r="H34" s="160" t="s">
        <v>652</v>
      </c>
      <c r="I34" s="160">
        <f>ROUND((6)/100,7)</f>
        <v>0.06</v>
      </c>
      <c r="J34" s="160">
        <v>0</v>
      </c>
      <c r="K34" s="160">
        <f>ROUND((6)/100,7)</f>
        <v>0.06</v>
      </c>
      <c r="O34" s="160">
        <f>ROUND(CP34,2)</f>
        <v>703.89</v>
      </c>
      <c r="P34" s="160">
        <f>SUMIF(SmtRes!AQ31:'SmtRes'!AQ38,"=1",SmtRes!DF31:'SmtRes'!DF38)</f>
        <v>10.66</v>
      </c>
      <c r="Q34" s="160">
        <f>SUMIF(SmtRes!AQ31:'SmtRes'!AQ38,"=1",SmtRes!DG31:'SmtRes'!DG38)</f>
        <v>0.38</v>
      </c>
      <c r="R34" s="160">
        <f>SUMIF(SmtRes!AQ31:'SmtRes'!AQ38,"=1",SmtRes!DH31:'SmtRes'!DH38)</f>
        <v>0.48</v>
      </c>
      <c r="S34" s="160">
        <f>SUMIF(SmtRes!AQ31:'SmtRes'!AQ38,"=1",SmtRes!DI31:'SmtRes'!DI38)</f>
        <v>692.37</v>
      </c>
      <c r="T34" s="160">
        <f t="shared" si="12"/>
        <v>0</v>
      </c>
      <c r="U34" s="160">
        <f>SUMIF(SmtRes!AQ31:'SmtRes'!AQ38,"=1",SmtRes!CV31:'SmtRes'!CV38)</f>
        <v>0.93599999999999994</v>
      </c>
      <c r="V34" s="160">
        <f>SUMIF(SmtRes!AQ31:'SmtRes'!AQ38,"=1",SmtRes!CW31:'SmtRes'!CW38)</f>
        <v>5.9999999999999995E-4</v>
      </c>
      <c r="W34" s="160">
        <f t="shared" si="13"/>
        <v>0</v>
      </c>
      <c r="X34" s="160">
        <f t="shared" si="14"/>
        <v>672.06</v>
      </c>
      <c r="Y34" s="160">
        <f t="shared" si="14"/>
        <v>353.35</v>
      </c>
      <c r="AA34" s="160">
        <v>63892428</v>
      </c>
      <c r="AB34" s="160">
        <f t="shared" si="15"/>
        <v>11686.234899999999</v>
      </c>
      <c r="AC34" s="160">
        <f>ROUND((SUM(SmtRes!BQ31:'SmtRes'!BQ38)),6)</f>
        <v>140.3306</v>
      </c>
      <c r="AD34" s="160">
        <f>ROUND((((SUM(SmtRes!BR31:'SmtRes'!BR38))-(SUM(SmtRes!BS31:'SmtRes'!BS38)))+AE34),6)</f>
        <v>6.4084000000000003</v>
      </c>
      <c r="AE34" s="160">
        <f>ROUND((SUM(SmtRes!BS31:'SmtRes'!BS38)),6)</f>
        <v>8.0175000000000001</v>
      </c>
      <c r="AF34" s="160">
        <f>ROUND((SUM(SmtRes!BT31:'SmtRes'!BT38)),6)</f>
        <v>11539.4959</v>
      </c>
      <c r="AG34" s="160">
        <f t="shared" si="16"/>
        <v>0</v>
      </c>
      <c r="AH34" s="160">
        <f>(SUM(SmtRes!BU31:'SmtRes'!BU38))</f>
        <v>15.6</v>
      </c>
      <c r="AI34" s="160">
        <f>(SUM(SmtRes!BV31:'SmtRes'!BV38))</f>
        <v>0.01</v>
      </c>
      <c r="AJ34" s="160">
        <f t="shared" si="17"/>
        <v>0</v>
      </c>
      <c r="AK34" s="160">
        <v>11694.252399999999</v>
      </c>
      <c r="AL34" s="160">
        <v>140.3306</v>
      </c>
      <c r="AM34" s="160">
        <v>6.4084000000000003</v>
      </c>
      <c r="AN34" s="160">
        <v>8.0175000000000001</v>
      </c>
      <c r="AO34" s="160">
        <v>11539.4959</v>
      </c>
      <c r="AP34" s="160">
        <v>0</v>
      </c>
      <c r="AQ34" s="160">
        <v>15.6</v>
      </c>
      <c r="AR34" s="160">
        <v>0.01</v>
      </c>
      <c r="AS34" s="160">
        <v>0</v>
      </c>
      <c r="AT34" s="160">
        <v>97</v>
      </c>
      <c r="AU34" s="160">
        <v>51</v>
      </c>
      <c r="AV34" s="160">
        <v>1</v>
      </c>
      <c r="AW34" s="160">
        <v>1</v>
      </c>
      <c r="AZ34" s="160">
        <v>1</v>
      </c>
      <c r="BA34" s="160">
        <v>1</v>
      </c>
      <c r="BB34" s="160">
        <v>1</v>
      </c>
      <c r="BC34" s="160">
        <v>1</v>
      </c>
      <c r="BD34" s="160" t="s">
        <v>80</v>
      </c>
      <c r="BE34" s="160" t="s">
        <v>80</v>
      </c>
      <c r="BF34" s="160" t="s">
        <v>80</v>
      </c>
      <c r="BG34" s="160" t="s">
        <v>80</v>
      </c>
      <c r="BH34" s="160">
        <v>0</v>
      </c>
      <c r="BI34" s="160">
        <v>2</v>
      </c>
      <c r="BJ34" s="160" t="s">
        <v>653</v>
      </c>
      <c r="BM34" s="160">
        <v>108001</v>
      </c>
      <c r="BN34" s="160">
        <v>0</v>
      </c>
      <c r="BO34" s="160" t="s">
        <v>80</v>
      </c>
      <c r="BP34" s="160">
        <v>0</v>
      </c>
      <c r="BQ34" s="160">
        <v>3</v>
      </c>
      <c r="BR34" s="160">
        <v>0</v>
      </c>
      <c r="BS34" s="160">
        <v>1</v>
      </c>
      <c r="BT34" s="160">
        <v>1</v>
      </c>
      <c r="BU34" s="160">
        <v>1</v>
      </c>
      <c r="BV34" s="160">
        <v>1</v>
      </c>
      <c r="BW34" s="160">
        <v>1</v>
      </c>
      <c r="BX34" s="160">
        <v>1</v>
      </c>
      <c r="BY34" s="160" t="s">
        <v>80</v>
      </c>
      <c r="BZ34" s="160">
        <v>97</v>
      </c>
      <c r="CA34" s="160">
        <v>51</v>
      </c>
      <c r="CB34" s="160" t="s">
        <v>80</v>
      </c>
      <c r="CE34" s="160">
        <v>0</v>
      </c>
      <c r="CF34" s="160">
        <v>0</v>
      </c>
      <c r="CG34" s="160">
        <v>0</v>
      </c>
      <c r="CM34" s="160">
        <v>0</v>
      </c>
      <c r="CN34" s="160" t="s">
        <v>80</v>
      </c>
      <c r="CO34" s="160">
        <v>0</v>
      </c>
      <c r="CP34" s="160">
        <f>(P34+Q34+S34+R34)</f>
        <v>703.89</v>
      </c>
      <c r="CQ34" s="160">
        <f>SUMIF(SmtRes!AQ31:'SmtRes'!AQ38,"=1",SmtRes!AA31:'SmtRes'!AA38)</f>
        <v>77.14</v>
      </c>
      <c r="CR34" s="160">
        <f>SUMIF(SmtRes!AQ31:'SmtRes'!AQ38,"=1",SmtRes!AB31:'SmtRes'!AB38)</f>
        <v>640.84</v>
      </c>
      <c r="CS34" s="160">
        <f>SUMIF(SmtRes!AQ31:'SmtRes'!AQ38,"=1",SmtRes!AC31:'SmtRes'!AC38)</f>
        <v>801.75</v>
      </c>
      <c r="CT34" s="160">
        <f>SUMIF(SmtRes!AQ31:'SmtRes'!AQ38,"=1",SmtRes!AD31:'SmtRes'!AD38)</f>
        <v>2165.92</v>
      </c>
      <c r="CU34" s="160">
        <f>AG34</f>
        <v>0</v>
      </c>
      <c r="CV34" s="160">
        <f>SUMIF(SmtRes!AQ31:'SmtRes'!AQ38,"=1",SmtRes!BU31:'SmtRes'!BU38)</f>
        <v>15.6</v>
      </c>
      <c r="CW34" s="160">
        <f>SUMIF(SmtRes!AQ31:'SmtRes'!AQ38,"=1",SmtRes!BV31:'SmtRes'!BV38)</f>
        <v>0.01</v>
      </c>
      <c r="CX34" s="160">
        <f>AJ34</f>
        <v>0</v>
      </c>
      <c r="CY34" s="160">
        <f>(((S34+R34)*AT34)/100)</f>
        <v>672.06449999999995</v>
      </c>
      <c r="CZ34" s="160">
        <f>(((S34+R34)*AU34)/100)</f>
        <v>353.3535</v>
      </c>
      <c r="DC34" s="160" t="s">
        <v>80</v>
      </c>
      <c r="DD34" s="160" t="s">
        <v>80</v>
      </c>
      <c r="DE34" s="160" t="s">
        <v>80</v>
      </c>
      <c r="DF34" s="160" t="s">
        <v>80</v>
      </c>
      <c r="DG34" s="160" t="s">
        <v>80</v>
      </c>
      <c r="DH34" s="160" t="s">
        <v>80</v>
      </c>
      <c r="DI34" s="160" t="s">
        <v>80</v>
      </c>
      <c r="DJ34" s="160" t="s">
        <v>80</v>
      </c>
      <c r="DK34" s="160" t="s">
        <v>80</v>
      </c>
      <c r="DL34" s="160" t="s">
        <v>80</v>
      </c>
      <c r="DM34" s="160" t="s">
        <v>80</v>
      </c>
      <c r="DN34" s="160">
        <v>0</v>
      </c>
      <c r="DO34" s="160">
        <v>0</v>
      </c>
      <c r="DP34" s="160">
        <v>1</v>
      </c>
      <c r="DQ34" s="160">
        <v>1</v>
      </c>
      <c r="DU34" s="160">
        <v>1003</v>
      </c>
      <c r="DV34" s="160" t="s">
        <v>652</v>
      </c>
      <c r="DW34" s="160" t="s">
        <v>652</v>
      </c>
      <c r="DX34" s="160">
        <v>100</v>
      </c>
      <c r="DZ34" s="160" t="s">
        <v>80</v>
      </c>
      <c r="EA34" s="160" t="s">
        <v>80</v>
      </c>
      <c r="EB34" s="160" t="s">
        <v>80</v>
      </c>
      <c r="EC34" s="160" t="s">
        <v>80</v>
      </c>
      <c r="EE34" s="160">
        <v>61195748</v>
      </c>
      <c r="EF34" s="160">
        <v>3</v>
      </c>
      <c r="EG34" s="160" t="s">
        <v>631</v>
      </c>
      <c r="EH34" s="160">
        <v>0</v>
      </c>
      <c r="EI34" s="160" t="s">
        <v>80</v>
      </c>
      <c r="EJ34" s="160">
        <v>2</v>
      </c>
      <c r="EK34" s="160">
        <v>108001</v>
      </c>
      <c r="EL34" s="160" t="s">
        <v>632</v>
      </c>
      <c r="EM34" s="160" t="s">
        <v>633</v>
      </c>
      <c r="EO34" s="160" t="s">
        <v>80</v>
      </c>
      <c r="EQ34" s="160">
        <v>1441792</v>
      </c>
      <c r="ER34" s="160">
        <v>0</v>
      </c>
      <c r="ES34" s="160">
        <v>0</v>
      </c>
      <c r="ET34" s="160">
        <v>0</v>
      </c>
      <c r="EU34" s="160">
        <v>0</v>
      </c>
      <c r="EV34" s="160">
        <v>0</v>
      </c>
      <c r="EW34" s="160">
        <v>15.6</v>
      </c>
      <c r="EX34" s="160">
        <v>0.01</v>
      </c>
      <c r="EY34" s="160">
        <v>0</v>
      </c>
      <c r="FQ34" s="160">
        <v>0</v>
      </c>
      <c r="FR34" s="160">
        <v>0</v>
      </c>
      <c r="FS34" s="160">
        <v>0</v>
      </c>
      <c r="FX34" s="160">
        <v>97</v>
      </c>
      <c r="FY34" s="160">
        <v>51</v>
      </c>
      <c r="GA34" s="160" t="s">
        <v>80</v>
      </c>
      <c r="GD34" s="160">
        <v>1</v>
      </c>
      <c r="GF34" s="160">
        <v>-353629075</v>
      </c>
      <c r="GG34" s="160">
        <v>2</v>
      </c>
      <c r="GH34" s="160">
        <v>1</v>
      </c>
      <c r="GI34" s="160">
        <v>-2</v>
      </c>
      <c r="GJ34" s="160">
        <v>0</v>
      </c>
      <c r="GK34" s="160">
        <v>0</v>
      </c>
      <c r="GL34" s="160">
        <f t="shared" si="18"/>
        <v>0</v>
      </c>
      <c r="GM34" s="160">
        <f t="shared" si="19"/>
        <v>1729.3</v>
      </c>
      <c r="GN34" s="160">
        <f t="shared" si="20"/>
        <v>0</v>
      </c>
      <c r="GO34" s="160">
        <f t="shared" si="21"/>
        <v>1729.3</v>
      </c>
      <c r="GP34" s="160">
        <f t="shared" si="22"/>
        <v>0</v>
      </c>
      <c r="GR34" s="160">
        <v>0</v>
      </c>
      <c r="GS34" s="160">
        <v>3</v>
      </c>
      <c r="GT34" s="160">
        <v>0</v>
      </c>
      <c r="GU34" s="160" t="s">
        <v>80</v>
      </c>
      <c r="GV34" s="160">
        <f t="shared" si="23"/>
        <v>0</v>
      </c>
      <c r="GW34" s="160">
        <v>1</v>
      </c>
      <c r="GX34" s="160">
        <f t="shared" si="24"/>
        <v>0</v>
      </c>
      <c r="HA34" s="160">
        <v>0</v>
      </c>
      <c r="HB34" s="160">
        <v>0</v>
      </c>
      <c r="HC34" s="160">
        <f>GV34*GW34</f>
        <v>0</v>
      </c>
      <c r="HE34" s="160" t="s">
        <v>80</v>
      </c>
      <c r="HF34" s="160" t="s">
        <v>80</v>
      </c>
      <c r="HM34" s="160" t="s">
        <v>80</v>
      </c>
      <c r="HN34" s="160" t="s">
        <v>442</v>
      </c>
      <c r="HO34" s="160" t="s">
        <v>445</v>
      </c>
      <c r="HP34" s="160" t="s">
        <v>632</v>
      </c>
      <c r="HQ34" s="160" t="s">
        <v>632</v>
      </c>
      <c r="HS34" s="160">
        <v>0</v>
      </c>
      <c r="IK34" s="160">
        <v>0</v>
      </c>
    </row>
    <row r="35" spans="1:245" x14ac:dyDescent="0.2">
      <c r="A35" s="160">
        <v>18</v>
      </c>
      <c r="B35" s="160">
        <v>1</v>
      </c>
      <c r="C35" s="160">
        <v>38</v>
      </c>
      <c r="E35" s="160" t="s">
        <v>490</v>
      </c>
      <c r="F35" s="160" t="s">
        <v>634</v>
      </c>
      <c r="G35" s="160" t="s">
        <v>635</v>
      </c>
      <c r="H35" s="160" t="s">
        <v>444</v>
      </c>
      <c r="I35" s="160">
        <f>J35</f>
        <v>2</v>
      </c>
      <c r="J35" s="160">
        <v>2</v>
      </c>
      <c r="K35" s="160">
        <v>2</v>
      </c>
      <c r="O35" s="160">
        <f>ROUND(P35,2)</f>
        <v>13.85</v>
      </c>
      <c r="P35" s="160">
        <f>ROUND(ROUND(ROUND(SUMIF(SmtRes!AQ31:'SmtRes'!AQ38,"=1",SmtRes!CU31:'SmtRes'!CU38),2),2)*I35/100,2)</f>
        <v>13.85</v>
      </c>
      <c r="Q35" s="160">
        <f>ROUND(CR35*I35,2)</f>
        <v>0</v>
      </c>
      <c r="R35" s="160">
        <f>ROUND(CS35*I35,2)</f>
        <v>0</v>
      </c>
      <c r="S35" s="160">
        <f>ROUND(CT35*I35,2)</f>
        <v>0</v>
      </c>
      <c r="T35" s="160">
        <f t="shared" si="12"/>
        <v>0</v>
      </c>
      <c r="U35" s="160">
        <f>ROUND(CV35*I35,7)</f>
        <v>0</v>
      </c>
      <c r="V35" s="160">
        <f>ROUND(CW35*I35,7)</f>
        <v>0</v>
      </c>
      <c r="W35" s="160">
        <f t="shared" si="13"/>
        <v>0</v>
      </c>
      <c r="X35" s="160">
        <f t="shared" si="14"/>
        <v>0</v>
      </c>
      <c r="Y35" s="160">
        <f t="shared" si="14"/>
        <v>0</v>
      </c>
      <c r="AA35" s="160">
        <v>63892428</v>
      </c>
      <c r="AB35" s="160">
        <f t="shared" si="15"/>
        <v>0</v>
      </c>
      <c r="AC35" s="160">
        <f>ROUND((ES35),6)</f>
        <v>0</v>
      </c>
      <c r="AD35" s="160">
        <f>ROUND((((ET35)-(EU35))+AE35),6)</f>
        <v>0</v>
      </c>
      <c r="AE35" s="160">
        <f>ROUND((EU35),6)</f>
        <v>0</v>
      </c>
      <c r="AF35" s="160">
        <f>ROUND((EV35),6)</f>
        <v>0</v>
      </c>
      <c r="AG35" s="160">
        <f t="shared" si="16"/>
        <v>0</v>
      </c>
      <c r="AH35" s="160">
        <f>(EW35)</f>
        <v>0</v>
      </c>
      <c r="AI35" s="160">
        <f>(EX35)</f>
        <v>0</v>
      </c>
      <c r="AJ35" s="160">
        <f t="shared" si="17"/>
        <v>0</v>
      </c>
      <c r="AK35" s="160">
        <v>0</v>
      </c>
      <c r="AL35" s="160">
        <v>0</v>
      </c>
      <c r="AM35" s="160">
        <v>0</v>
      </c>
      <c r="AN35" s="160">
        <v>0</v>
      </c>
      <c r="AO35" s="160">
        <v>0</v>
      </c>
      <c r="AP35" s="160">
        <v>0</v>
      </c>
      <c r="AQ35" s="160">
        <v>0</v>
      </c>
      <c r="AR35" s="160">
        <v>0</v>
      </c>
      <c r="AS35" s="160">
        <v>0</v>
      </c>
      <c r="AT35" s="160">
        <v>97</v>
      </c>
      <c r="AU35" s="160">
        <v>51</v>
      </c>
      <c r="AV35" s="160">
        <v>1</v>
      </c>
      <c r="AW35" s="160">
        <v>1</v>
      </c>
      <c r="AZ35" s="160">
        <v>1</v>
      </c>
      <c r="BA35" s="160">
        <v>1</v>
      </c>
      <c r="BB35" s="160">
        <v>1</v>
      </c>
      <c r="BC35" s="160">
        <v>1</v>
      </c>
      <c r="BD35" s="160" t="s">
        <v>80</v>
      </c>
      <c r="BE35" s="160" t="s">
        <v>80</v>
      </c>
      <c r="BF35" s="160" t="s">
        <v>80</v>
      </c>
      <c r="BG35" s="160" t="s">
        <v>80</v>
      </c>
      <c r="BH35" s="160">
        <v>3</v>
      </c>
      <c r="BI35" s="160">
        <v>2</v>
      </c>
      <c r="BJ35" s="160" t="s">
        <v>80</v>
      </c>
      <c r="BM35" s="160">
        <v>108001</v>
      </c>
      <c r="BN35" s="160">
        <v>0</v>
      </c>
      <c r="BO35" s="160" t="s">
        <v>80</v>
      </c>
      <c r="BP35" s="160">
        <v>0</v>
      </c>
      <c r="BQ35" s="160">
        <v>3</v>
      </c>
      <c r="BR35" s="160">
        <v>0</v>
      </c>
      <c r="BS35" s="160">
        <v>1</v>
      </c>
      <c r="BT35" s="160">
        <v>1</v>
      </c>
      <c r="BU35" s="160">
        <v>1</v>
      </c>
      <c r="BV35" s="160">
        <v>1</v>
      </c>
      <c r="BW35" s="160">
        <v>1</v>
      </c>
      <c r="BX35" s="160">
        <v>1</v>
      </c>
      <c r="BY35" s="160" t="s">
        <v>80</v>
      </c>
      <c r="BZ35" s="160">
        <v>97</v>
      </c>
      <c r="CA35" s="160">
        <v>51</v>
      </c>
      <c r="CB35" s="160" t="s">
        <v>80</v>
      </c>
      <c r="CE35" s="160">
        <v>0</v>
      </c>
      <c r="CF35" s="160">
        <v>0</v>
      </c>
      <c r="CG35" s="160">
        <v>0</v>
      </c>
      <c r="CM35" s="160">
        <v>0</v>
      </c>
      <c r="CN35" s="160" t="s">
        <v>80</v>
      </c>
      <c r="CO35" s="160">
        <v>0</v>
      </c>
      <c r="CP35" s="160">
        <f>0</f>
        <v>0</v>
      </c>
      <c r="CQ35" s="160">
        <f>0</f>
        <v>0</v>
      </c>
      <c r="CR35" s="160">
        <f>0</f>
        <v>0</v>
      </c>
      <c r="CS35" s="160">
        <f>0</f>
        <v>0</v>
      </c>
      <c r="CT35" s="160">
        <f>0</f>
        <v>0</v>
      </c>
      <c r="CU35" s="160">
        <f>0</f>
        <v>0</v>
      </c>
      <c r="CV35" s="160">
        <f>0</f>
        <v>0</v>
      </c>
      <c r="CW35" s="160">
        <f>0</f>
        <v>0</v>
      </c>
      <c r="CX35" s="160">
        <f>0</f>
        <v>0</v>
      </c>
      <c r="CY35" s="160">
        <f>0</f>
        <v>0</v>
      </c>
      <c r="CZ35" s="160">
        <f>0</f>
        <v>0</v>
      </c>
      <c r="DC35" s="160" t="s">
        <v>80</v>
      </c>
      <c r="DD35" s="160" t="s">
        <v>80</v>
      </c>
      <c r="DE35" s="160" t="s">
        <v>80</v>
      </c>
      <c r="DF35" s="160" t="s">
        <v>80</v>
      </c>
      <c r="DG35" s="160" t="s">
        <v>80</v>
      </c>
      <c r="DH35" s="160" t="s">
        <v>80</v>
      </c>
      <c r="DI35" s="160" t="s">
        <v>80</v>
      </c>
      <c r="DJ35" s="160" t="s">
        <v>80</v>
      </c>
      <c r="DK35" s="160" t="s">
        <v>80</v>
      </c>
      <c r="DL35" s="160" t="s">
        <v>80</v>
      </c>
      <c r="DM35" s="160" t="s">
        <v>80</v>
      </c>
      <c r="DN35" s="160">
        <v>0</v>
      </c>
      <c r="DO35" s="160">
        <v>0</v>
      </c>
      <c r="DP35" s="160">
        <v>1</v>
      </c>
      <c r="DQ35" s="160">
        <v>1</v>
      </c>
      <c r="DU35" s="160">
        <v>1013</v>
      </c>
      <c r="DV35" s="160" t="s">
        <v>444</v>
      </c>
      <c r="DW35" s="160" t="s">
        <v>444</v>
      </c>
      <c r="DX35" s="160">
        <v>1</v>
      </c>
      <c r="DZ35" s="160" t="s">
        <v>80</v>
      </c>
      <c r="EA35" s="160" t="s">
        <v>80</v>
      </c>
      <c r="EB35" s="160" t="s">
        <v>80</v>
      </c>
      <c r="EC35" s="160" t="s">
        <v>80</v>
      </c>
      <c r="EE35" s="160">
        <v>61195748</v>
      </c>
      <c r="EF35" s="160">
        <v>3</v>
      </c>
      <c r="EG35" s="160" t="s">
        <v>631</v>
      </c>
      <c r="EH35" s="160">
        <v>0</v>
      </c>
      <c r="EI35" s="160" t="s">
        <v>80</v>
      </c>
      <c r="EJ35" s="160">
        <v>2</v>
      </c>
      <c r="EK35" s="160">
        <v>108001</v>
      </c>
      <c r="EL35" s="160" t="s">
        <v>632</v>
      </c>
      <c r="EM35" s="160" t="s">
        <v>633</v>
      </c>
      <c r="EO35" s="160" t="s">
        <v>80</v>
      </c>
      <c r="EQ35" s="160">
        <v>1310720</v>
      </c>
      <c r="ER35" s="160">
        <v>0</v>
      </c>
      <c r="ES35" s="160">
        <v>0</v>
      </c>
      <c r="ET35" s="160">
        <v>0</v>
      </c>
      <c r="EU35" s="160">
        <v>0</v>
      </c>
      <c r="EV35" s="160">
        <v>0</v>
      </c>
      <c r="EW35" s="160">
        <v>0</v>
      </c>
      <c r="EX35" s="160">
        <v>0</v>
      </c>
      <c r="FQ35" s="160">
        <v>0</v>
      </c>
      <c r="FR35" s="160">
        <v>0</v>
      </c>
      <c r="FS35" s="160">
        <v>0</v>
      </c>
      <c r="FX35" s="160">
        <v>97</v>
      </c>
      <c r="FY35" s="160">
        <v>51</v>
      </c>
      <c r="GA35" s="160" t="s">
        <v>80</v>
      </c>
      <c r="GD35" s="160">
        <v>1</v>
      </c>
      <c r="GF35" s="160">
        <v>274903907</v>
      </c>
      <c r="GG35" s="160">
        <v>2</v>
      </c>
      <c r="GH35" s="160">
        <v>1</v>
      </c>
      <c r="GI35" s="160">
        <v>-2</v>
      </c>
      <c r="GJ35" s="160">
        <v>0</v>
      </c>
      <c r="GK35" s="160">
        <v>0</v>
      </c>
      <c r="GL35" s="160">
        <f t="shared" si="18"/>
        <v>0</v>
      </c>
      <c r="GM35" s="160">
        <f t="shared" si="19"/>
        <v>13.85</v>
      </c>
      <c r="GN35" s="160">
        <f t="shared" si="20"/>
        <v>0</v>
      </c>
      <c r="GO35" s="160">
        <f t="shared" si="21"/>
        <v>13.85</v>
      </c>
      <c r="GP35" s="160">
        <f t="shared" si="22"/>
        <v>0</v>
      </c>
      <c r="GR35" s="160">
        <v>0</v>
      </c>
      <c r="GS35" s="160">
        <v>3</v>
      </c>
      <c r="GT35" s="160">
        <v>0</v>
      </c>
      <c r="GU35" s="160" t="s">
        <v>80</v>
      </c>
      <c r="GV35" s="160">
        <f t="shared" si="23"/>
        <v>0</v>
      </c>
      <c r="GW35" s="160">
        <v>1</v>
      </c>
      <c r="GX35" s="160">
        <f t="shared" si="24"/>
        <v>0</v>
      </c>
      <c r="HA35" s="160">
        <v>0</v>
      </c>
      <c r="HB35" s="160">
        <v>0</v>
      </c>
      <c r="HC35" s="160">
        <f>0</f>
        <v>0</v>
      </c>
      <c r="HE35" s="160" t="s">
        <v>80</v>
      </c>
      <c r="HF35" s="160" t="s">
        <v>80</v>
      </c>
      <c r="HM35" s="160" t="s">
        <v>80</v>
      </c>
      <c r="HN35" s="160" t="s">
        <v>442</v>
      </c>
      <c r="HO35" s="160" t="s">
        <v>445</v>
      </c>
      <c r="HP35" s="160" t="s">
        <v>632</v>
      </c>
      <c r="HQ35" s="160" t="s">
        <v>632</v>
      </c>
      <c r="HS35" s="160">
        <v>0</v>
      </c>
      <c r="IK35" s="160">
        <v>0</v>
      </c>
    </row>
    <row r="36" spans="1:245" x14ac:dyDescent="0.2">
      <c r="A36" s="160">
        <v>17</v>
      </c>
      <c r="B36" s="160">
        <v>1</v>
      </c>
      <c r="E36" s="160" t="s">
        <v>491</v>
      </c>
      <c r="F36" s="160" t="s">
        <v>654</v>
      </c>
      <c r="G36" s="160" t="s">
        <v>655</v>
      </c>
      <c r="H36" s="160" t="s">
        <v>463</v>
      </c>
      <c r="I36" s="160">
        <f>ROUND(6,7)</f>
        <v>6</v>
      </c>
      <c r="J36" s="160">
        <v>0</v>
      </c>
      <c r="K36" s="160">
        <f>ROUND(6,7)</f>
        <v>6</v>
      </c>
      <c r="O36" s="160">
        <f>ROUND(CP36,2)</f>
        <v>816.3</v>
      </c>
      <c r="P36" s="160">
        <f>ROUND(CQ36*I36,2)</f>
        <v>816.3</v>
      </c>
      <c r="Q36" s="160">
        <f>ROUND(CR36*I36,2)</f>
        <v>0</v>
      </c>
      <c r="R36" s="160">
        <f>ROUND(CS36*I36,2)</f>
        <v>0</v>
      </c>
      <c r="S36" s="160">
        <f>ROUND(CT36*I36,2)</f>
        <v>0</v>
      </c>
      <c r="T36" s="160">
        <f t="shared" si="12"/>
        <v>0</v>
      </c>
      <c r="U36" s="160">
        <f>ROUND(CV36*I36,7)</f>
        <v>0</v>
      </c>
      <c r="V36" s="160">
        <f>ROUND(CW36*I36,7)</f>
        <v>0</v>
      </c>
      <c r="W36" s="160">
        <f t="shared" si="13"/>
        <v>0</v>
      </c>
      <c r="X36" s="160">
        <f t="shared" si="14"/>
        <v>0</v>
      </c>
      <c r="Y36" s="160">
        <f t="shared" si="14"/>
        <v>0</v>
      </c>
      <c r="AA36" s="160">
        <v>63892428</v>
      </c>
      <c r="AB36" s="160">
        <f t="shared" si="15"/>
        <v>129.57</v>
      </c>
      <c r="AC36" s="160">
        <f>ROUND((ES36),6)</f>
        <v>129.57</v>
      </c>
      <c r="AD36" s="160">
        <f>ROUND((((ET36)-(EU36))+AE36),6)</f>
        <v>0</v>
      </c>
      <c r="AE36" s="160">
        <f>ROUND((EU36),6)</f>
        <v>0</v>
      </c>
      <c r="AF36" s="160">
        <f>ROUND((EV36),6)</f>
        <v>0</v>
      </c>
      <c r="AG36" s="160">
        <f t="shared" si="16"/>
        <v>0</v>
      </c>
      <c r="AH36" s="160">
        <f>(EW36)</f>
        <v>0</v>
      </c>
      <c r="AI36" s="160">
        <f>(EX36)</f>
        <v>0</v>
      </c>
      <c r="AJ36" s="160">
        <f t="shared" si="17"/>
        <v>0</v>
      </c>
      <c r="AK36" s="160">
        <v>129.57</v>
      </c>
      <c r="AL36" s="160">
        <v>129.57</v>
      </c>
      <c r="AM36" s="160">
        <v>0</v>
      </c>
      <c r="AN36" s="160">
        <v>0</v>
      </c>
      <c r="AO36" s="160">
        <v>0</v>
      </c>
      <c r="AP36" s="160">
        <v>0</v>
      </c>
      <c r="AQ36" s="160">
        <v>0</v>
      </c>
      <c r="AR36" s="160">
        <v>0</v>
      </c>
      <c r="AS36" s="160">
        <v>0</v>
      </c>
      <c r="AT36" s="160">
        <v>0</v>
      </c>
      <c r="AU36" s="160">
        <v>0</v>
      </c>
      <c r="AV36" s="160">
        <v>1</v>
      </c>
      <c r="AW36" s="160">
        <v>1</v>
      </c>
      <c r="AZ36" s="160">
        <v>1</v>
      </c>
      <c r="BA36" s="160">
        <v>1</v>
      </c>
      <c r="BB36" s="160">
        <v>1</v>
      </c>
      <c r="BC36" s="160">
        <v>1.05</v>
      </c>
      <c r="BD36" s="160" t="s">
        <v>80</v>
      </c>
      <c r="BE36" s="160" t="s">
        <v>80</v>
      </c>
      <c r="BF36" s="160" t="s">
        <v>80</v>
      </c>
      <c r="BG36" s="160" t="s">
        <v>80</v>
      </c>
      <c r="BH36" s="160">
        <v>3</v>
      </c>
      <c r="BI36" s="160">
        <v>2</v>
      </c>
      <c r="BJ36" s="160" t="s">
        <v>656</v>
      </c>
      <c r="BM36" s="160">
        <v>500002</v>
      </c>
      <c r="BN36" s="160">
        <v>0</v>
      </c>
      <c r="BO36" s="160" t="s">
        <v>654</v>
      </c>
      <c r="BP36" s="160">
        <v>1</v>
      </c>
      <c r="BQ36" s="160">
        <v>12</v>
      </c>
      <c r="BR36" s="160">
        <v>0</v>
      </c>
      <c r="BS36" s="160">
        <v>1</v>
      </c>
      <c r="BT36" s="160">
        <v>1</v>
      </c>
      <c r="BU36" s="160">
        <v>1</v>
      </c>
      <c r="BV36" s="160">
        <v>1</v>
      </c>
      <c r="BW36" s="160">
        <v>1</v>
      </c>
      <c r="BX36" s="160">
        <v>1</v>
      </c>
      <c r="BY36" s="160" t="s">
        <v>80</v>
      </c>
      <c r="BZ36" s="160">
        <v>0</v>
      </c>
      <c r="CA36" s="160">
        <v>0</v>
      </c>
      <c r="CB36" s="160" t="s">
        <v>80</v>
      </c>
      <c r="CE36" s="160">
        <v>0</v>
      </c>
      <c r="CF36" s="160">
        <v>0</v>
      </c>
      <c r="CG36" s="160">
        <v>0</v>
      </c>
      <c r="CM36" s="160">
        <v>0</v>
      </c>
      <c r="CN36" s="160" t="s">
        <v>80</v>
      </c>
      <c r="CO36" s="160">
        <v>0</v>
      </c>
      <c r="CP36" s="160">
        <f>(P36+Q36+S36+R36)</f>
        <v>816.3</v>
      </c>
      <c r="CQ36" s="160">
        <f>ROUND(AL36*BC36,2)</f>
        <v>136.05000000000001</v>
      </c>
      <c r="CR36" s="160">
        <f>ROUND(AM36*BB36,2)</f>
        <v>0</v>
      </c>
      <c r="CS36" s="160">
        <f>ROUND(AN36*BS36,2)</f>
        <v>0</v>
      </c>
      <c r="CT36" s="160">
        <f>ROUND(AO36*BA36,2)</f>
        <v>0</v>
      </c>
      <c r="CU36" s="160">
        <f>AG36</f>
        <v>0</v>
      </c>
      <c r="CV36" s="160">
        <f>AH36</f>
        <v>0</v>
      </c>
      <c r="CW36" s="160">
        <f>AI36</f>
        <v>0</v>
      </c>
      <c r="CX36" s="160">
        <f>AJ36</f>
        <v>0</v>
      </c>
      <c r="CY36" s="160">
        <f>0</f>
        <v>0</v>
      </c>
      <c r="CZ36" s="160">
        <f>0</f>
        <v>0</v>
      </c>
      <c r="DC36" s="160" t="s">
        <v>80</v>
      </c>
      <c r="DD36" s="160" t="s">
        <v>80</v>
      </c>
      <c r="DE36" s="160" t="s">
        <v>80</v>
      </c>
      <c r="DF36" s="160" t="s">
        <v>80</v>
      </c>
      <c r="DG36" s="160" t="s">
        <v>80</v>
      </c>
      <c r="DH36" s="160" t="s">
        <v>80</v>
      </c>
      <c r="DI36" s="160" t="s">
        <v>80</v>
      </c>
      <c r="DJ36" s="160" t="s">
        <v>80</v>
      </c>
      <c r="DK36" s="160" t="s">
        <v>80</v>
      </c>
      <c r="DL36" s="160" t="s">
        <v>80</v>
      </c>
      <c r="DM36" s="160" t="s">
        <v>80</v>
      </c>
      <c r="DN36" s="160">
        <v>0</v>
      </c>
      <c r="DO36" s="160">
        <v>0</v>
      </c>
      <c r="DP36" s="160">
        <v>1</v>
      </c>
      <c r="DQ36" s="160">
        <v>1</v>
      </c>
      <c r="DU36" s="160">
        <v>1003</v>
      </c>
      <c r="DV36" s="160" t="s">
        <v>463</v>
      </c>
      <c r="DW36" s="160" t="s">
        <v>463</v>
      </c>
      <c r="DX36" s="160">
        <v>1</v>
      </c>
      <c r="DZ36" s="160" t="s">
        <v>80</v>
      </c>
      <c r="EA36" s="160" t="s">
        <v>80</v>
      </c>
      <c r="EB36" s="160" t="s">
        <v>80</v>
      </c>
      <c r="EC36" s="160" t="s">
        <v>80</v>
      </c>
      <c r="EE36" s="160">
        <v>61195805</v>
      </c>
      <c r="EF36" s="160">
        <v>12</v>
      </c>
      <c r="EG36" s="160" t="s">
        <v>639</v>
      </c>
      <c r="EH36" s="160">
        <v>0</v>
      </c>
      <c r="EI36" s="160" t="s">
        <v>80</v>
      </c>
      <c r="EJ36" s="160">
        <v>2</v>
      </c>
      <c r="EK36" s="160">
        <v>500002</v>
      </c>
      <c r="EL36" s="160" t="s">
        <v>640</v>
      </c>
      <c r="EM36" s="160" t="s">
        <v>641</v>
      </c>
      <c r="EO36" s="160" t="s">
        <v>80</v>
      </c>
      <c r="EQ36" s="160">
        <v>1572864</v>
      </c>
      <c r="ER36" s="160">
        <v>129.57</v>
      </c>
      <c r="ES36" s="160">
        <v>129.57</v>
      </c>
      <c r="ET36" s="160">
        <v>0</v>
      </c>
      <c r="EU36" s="160">
        <v>0</v>
      </c>
      <c r="EV36" s="160">
        <v>0</v>
      </c>
      <c r="EW36" s="160">
        <v>0</v>
      </c>
      <c r="EX36" s="160">
        <v>0</v>
      </c>
      <c r="EY36" s="160">
        <v>0</v>
      </c>
      <c r="FQ36" s="160">
        <v>0</v>
      </c>
      <c r="FR36" s="160">
        <v>0</v>
      </c>
      <c r="FS36" s="160">
        <v>0</v>
      </c>
      <c r="FX36" s="160">
        <v>0</v>
      </c>
      <c r="FY36" s="160">
        <v>0</v>
      </c>
      <c r="GA36" s="160" t="s">
        <v>80</v>
      </c>
      <c r="GD36" s="160">
        <v>1</v>
      </c>
      <c r="GF36" s="160">
        <v>-1135525167</v>
      </c>
      <c r="GG36" s="160">
        <v>2</v>
      </c>
      <c r="GH36" s="160">
        <v>1</v>
      </c>
      <c r="GI36" s="160">
        <v>2</v>
      </c>
      <c r="GJ36" s="160">
        <v>0</v>
      </c>
      <c r="GK36" s="160">
        <v>0</v>
      </c>
      <c r="GL36" s="160">
        <f t="shared" si="18"/>
        <v>0</v>
      </c>
      <c r="GM36" s="160">
        <f t="shared" si="19"/>
        <v>816.3</v>
      </c>
      <c r="GN36" s="160">
        <f t="shared" si="20"/>
        <v>0</v>
      </c>
      <c r="GO36" s="160">
        <f t="shared" si="21"/>
        <v>816.3</v>
      </c>
      <c r="GP36" s="160">
        <f t="shared" si="22"/>
        <v>0</v>
      </c>
      <c r="GR36" s="160">
        <v>0</v>
      </c>
      <c r="GS36" s="160">
        <v>3</v>
      </c>
      <c r="GT36" s="160">
        <v>0</v>
      </c>
      <c r="GU36" s="160" t="s">
        <v>80</v>
      </c>
      <c r="GV36" s="160">
        <f t="shared" si="23"/>
        <v>0</v>
      </c>
      <c r="GW36" s="160">
        <v>1</v>
      </c>
      <c r="GX36" s="160">
        <f t="shared" si="24"/>
        <v>0</v>
      </c>
      <c r="HA36" s="160">
        <v>0</v>
      </c>
      <c r="HB36" s="160">
        <v>0</v>
      </c>
      <c r="HC36" s="160">
        <f>GV36*GW36</f>
        <v>0</v>
      </c>
      <c r="HE36" s="160" t="s">
        <v>80</v>
      </c>
      <c r="HF36" s="160" t="s">
        <v>80</v>
      </c>
      <c r="HM36" s="160" t="s">
        <v>80</v>
      </c>
      <c r="HN36" s="160" t="s">
        <v>80</v>
      </c>
      <c r="HO36" s="160" t="s">
        <v>80</v>
      </c>
      <c r="HP36" s="160" t="s">
        <v>80</v>
      </c>
      <c r="HQ36" s="160" t="s">
        <v>80</v>
      </c>
      <c r="HS36" s="160">
        <v>0</v>
      </c>
      <c r="IK36" s="160">
        <v>0</v>
      </c>
    </row>
    <row r="37" spans="1:245" x14ac:dyDescent="0.2">
      <c r="A37" s="160">
        <v>17</v>
      </c>
      <c r="B37" s="160">
        <v>1</v>
      </c>
      <c r="C37" s="160">
        <f>ROW(SmtRes!A51)</f>
        <v>51</v>
      </c>
      <c r="D37" s="160">
        <f>ROW(EtalonRes!A51)</f>
        <v>51</v>
      </c>
      <c r="E37" s="160" t="s">
        <v>492</v>
      </c>
      <c r="F37" s="160" t="s">
        <v>657</v>
      </c>
      <c r="G37" s="160" t="s">
        <v>658</v>
      </c>
      <c r="H37" s="160" t="s">
        <v>652</v>
      </c>
      <c r="I37" s="160">
        <f>ROUND((6)/100,7)</f>
        <v>0.06</v>
      </c>
      <c r="J37" s="160">
        <v>0</v>
      </c>
      <c r="K37" s="160">
        <f>ROUND((6)/100,7)</f>
        <v>0.06</v>
      </c>
      <c r="O37" s="160">
        <f>ROUND(CP37,2)</f>
        <v>1166</v>
      </c>
      <c r="P37" s="160">
        <f>SUMIF(SmtRes!AQ39:'SmtRes'!AQ51,"=1",SmtRes!DF39:'SmtRes'!DF51)</f>
        <v>64.02</v>
      </c>
      <c r="Q37" s="160">
        <f>SUMIF(SmtRes!AQ39:'SmtRes'!AQ51,"=1",SmtRes!DG39:'SmtRes'!DG51)</f>
        <v>187.41</v>
      </c>
      <c r="R37" s="160">
        <f>SUMIF(SmtRes!AQ39:'SmtRes'!AQ51,"=1",SmtRes!DH39:'SmtRes'!DH51)</f>
        <v>130.76</v>
      </c>
      <c r="S37" s="160">
        <f>SUMIF(SmtRes!AQ39:'SmtRes'!AQ51,"=1",SmtRes!DI39:'SmtRes'!DI51)</f>
        <v>783.81</v>
      </c>
      <c r="T37" s="160">
        <f t="shared" si="12"/>
        <v>0</v>
      </c>
      <c r="U37" s="160">
        <f>SUMIF(SmtRes!AQ39:'SmtRes'!AQ51,"=1",SmtRes!CV39:'SmtRes'!CV51)</f>
        <v>1.0356000000000001</v>
      </c>
      <c r="V37" s="160">
        <f>SUMIF(SmtRes!AQ39:'SmtRes'!AQ51,"=1",SmtRes!CW39:'SmtRes'!CW51)</f>
        <v>0.13919999999999999</v>
      </c>
      <c r="W37" s="160">
        <f t="shared" si="13"/>
        <v>0</v>
      </c>
      <c r="X37" s="160">
        <f t="shared" si="14"/>
        <v>887.13</v>
      </c>
      <c r="Y37" s="160">
        <f t="shared" si="14"/>
        <v>466.43</v>
      </c>
      <c r="AA37" s="160">
        <v>63892428</v>
      </c>
      <c r="AB37" s="160">
        <f t="shared" si="15"/>
        <v>16842.198189999999</v>
      </c>
      <c r="AC37" s="160">
        <f>ROUND((SUM(SmtRes!BQ39:'SmtRes'!BQ51)),6)</f>
        <v>718.92309</v>
      </c>
      <c r="AD37" s="160">
        <f>ROUND((((SUM(SmtRes!BR39:'SmtRes'!BR51))-(SUM(SmtRes!BS39:'SmtRes'!BS51)))+AE37),6)</f>
        <v>3059.6988999999999</v>
      </c>
      <c r="AE37" s="160">
        <f>ROUND((SUM(SmtRes!BS39:'SmtRes'!BS51)),6)</f>
        <v>2179.3267999999998</v>
      </c>
      <c r="AF37" s="160">
        <f>ROUND((SUM(SmtRes!BT39:'SmtRes'!BT51)),6)</f>
        <v>13063.5762</v>
      </c>
      <c r="AG37" s="160">
        <f t="shared" si="16"/>
        <v>0</v>
      </c>
      <c r="AH37" s="160">
        <f>(SUM(SmtRes!BU39:'SmtRes'!BU51))</f>
        <v>17.260000000000002</v>
      </c>
      <c r="AI37" s="160">
        <f>(SUM(SmtRes!BV39:'SmtRes'!BV51))</f>
        <v>2.3199999999999998</v>
      </c>
      <c r="AJ37" s="160">
        <f t="shared" si="17"/>
        <v>0</v>
      </c>
      <c r="AK37" s="160">
        <v>19021.524990000002</v>
      </c>
      <c r="AL37" s="160">
        <v>718.92309</v>
      </c>
      <c r="AM37" s="160">
        <v>3059.6989000000003</v>
      </c>
      <c r="AN37" s="160">
        <v>2179.3267999999998</v>
      </c>
      <c r="AO37" s="160">
        <v>13063.576200000001</v>
      </c>
      <c r="AP37" s="160">
        <v>0</v>
      </c>
      <c r="AQ37" s="160">
        <v>17.260000000000002</v>
      </c>
      <c r="AR37" s="160">
        <v>2.3199999999999998</v>
      </c>
      <c r="AS37" s="160">
        <v>0</v>
      </c>
      <c r="AT37" s="160">
        <v>97</v>
      </c>
      <c r="AU37" s="160">
        <v>51</v>
      </c>
      <c r="AV37" s="160">
        <v>1</v>
      </c>
      <c r="AW37" s="160">
        <v>1</v>
      </c>
      <c r="AZ37" s="160">
        <v>1</v>
      </c>
      <c r="BA37" s="160">
        <v>1</v>
      </c>
      <c r="BB37" s="160">
        <v>1</v>
      </c>
      <c r="BC37" s="160">
        <v>1</v>
      </c>
      <c r="BD37" s="160" t="s">
        <v>80</v>
      </c>
      <c r="BE37" s="160" t="s">
        <v>80</v>
      </c>
      <c r="BF37" s="160" t="s">
        <v>80</v>
      </c>
      <c r="BG37" s="160" t="s">
        <v>80</v>
      </c>
      <c r="BH37" s="160">
        <v>0</v>
      </c>
      <c r="BI37" s="160">
        <v>2</v>
      </c>
      <c r="BJ37" s="160" t="s">
        <v>659</v>
      </c>
      <c r="BM37" s="160">
        <v>108003</v>
      </c>
      <c r="BN37" s="160">
        <v>0</v>
      </c>
      <c r="BO37" s="160" t="s">
        <v>80</v>
      </c>
      <c r="BP37" s="160">
        <v>0</v>
      </c>
      <c r="BQ37" s="160">
        <v>3</v>
      </c>
      <c r="BR37" s="160">
        <v>0</v>
      </c>
      <c r="BS37" s="160">
        <v>1</v>
      </c>
      <c r="BT37" s="160">
        <v>1</v>
      </c>
      <c r="BU37" s="160">
        <v>1</v>
      </c>
      <c r="BV37" s="160">
        <v>1</v>
      </c>
      <c r="BW37" s="160">
        <v>1</v>
      </c>
      <c r="BX37" s="160">
        <v>1</v>
      </c>
      <c r="BY37" s="160" t="s">
        <v>80</v>
      </c>
      <c r="BZ37" s="160">
        <v>97</v>
      </c>
      <c r="CA37" s="160">
        <v>51</v>
      </c>
      <c r="CB37" s="160" t="s">
        <v>80</v>
      </c>
      <c r="CE37" s="160">
        <v>0</v>
      </c>
      <c r="CF37" s="160">
        <v>0</v>
      </c>
      <c r="CG37" s="160">
        <v>0</v>
      </c>
      <c r="CM37" s="160">
        <v>0</v>
      </c>
      <c r="CN37" s="160" t="s">
        <v>80</v>
      </c>
      <c r="CO37" s="160">
        <v>0</v>
      </c>
      <c r="CP37" s="160">
        <f>(P37+Q37+S37+R37)</f>
        <v>1166</v>
      </c>
      <c r="CQ37" s="160">
        <f>SUMIF(SmtRes!AQ39:'SmtRes'!AQ51,"=1",SmtRes!AA39:'SmtRes'!AA51)</f>
        <v>117209.59</v>
      </c>
      <c r="CR37" s="160">
        <f>SUMIF(SmtRes!AQ39:'SmtRes'!AQ51,"=1",SmtRes!AB39:'SmtRes'!AB51)</f>
        <v>2558.4299999999998</v>
      </c>
      <c r="CS37" s="160">
        <f>SUMIF(SmtRes!AQ39:'SmtRes'!AQ51,"=1",SmtRes!AC39:'SmtRes'!AC51)</f>
        <v>1878.73</v>
      </c>
      <c r="CT37" s="160">
        <f>SUMIF(SmtRes!AQ39:'SmtRes'!AQ51,"=1",SmtRes!AD39:'SmtRes'!AD51)</f>
        <v>756.87</v>
      </c>
      <c r="CU37" s="160">
        <f>AG37</f>
        <v>0</v>
      </c>
      <c r="CV37" s="160">
        <f>SUMIF(SmtRes!AQ39:'SmtRes'!AQ51,"=1",SmtRes!BU39:'SmtRes'!BU51)</f>
        <v>17.260000000000002</v>
      </c>
      <c r="CW37" s="160">
        <f>SUMIF(SmtRes!AQ39:'SmtRes'!AQ51,"=1",SmtRes!BV39:'SmtRes'!BV51)</f>
        <v>2.3199999999999998</v>
      </c>
      <c r="CX37" s="160">
        <f>AJ37</f>
        <v>0</v>
      </c>
      <c r="CY37" s="160">
        <f>(((S37+R37)*AT37)/100)</f>
        <v>887.13289999999995</v>
      </c>
      <c r="CZ37" s="160">
        <f>(((S37+R37)*AU37)/100)</f>
        <v>466.4307</v>
      </c>
      <c r="DC37" s="160" t="s">
        <v>80</v>
      </c>
      <c r="DD37" s="160" t="s">
        <v>80</v>
      </c>
      <c r="DE37" s="160" t="s">
        <v>80</v>
      </c>
      <c r="DF37" s="160" t="s">
        <v>80</v>
      </c>
      <c r="DG37" s="160" t="s">
        <v>80</v>
      </c>
      <c r="DH37" s="160" t="s">
        <v>80</v>
      </c>
      <c r="DI37" s="160" t="s">
        <v>80</v>
      </c>
      <c r="DJ37" s="160" t="s">
        <v>80</v>
      </c>
      <c r="DK37" s="160" t="s">
        <v>80</v>
      </c>
      <c r="DL37" s="160" t="s">
        <v>80</v>
      </c>
      <c r="DM37" s="160" t="s">
        <v>80</v>
      </c>
      <c r="DN37" s="160">
        <v>0</v>
      </c>
      <c r="DO37" s="160">
        <v>0</v>
      </c>
      <c r="DP37" s="160">
        <v>1</v>
      </c>
      <c r="DQ37" s="160">
        <v>1</v>
      </c>
      <c r="DU37" s="160">
        <v>1003</v>
      </c>
      <c r="DV37" s="160" t="s">
        <v>652</v>
      </c>
      <c r="DW37" s="160" t="s">
        <v>652</v>
      </c>
      <c r="DX37" s="160">
        <v>100</v>
      </c>
      <c r="DZ37" s="160" t="s">
        <v>80</v>
      </c>
      <c r="EA37" s="160" t="s">
        <v>80</v>
      </c>
      <c r="EB37" s="160" t="s">
        <v>80</v>
      </c>
      <c r="EC37" s="160" t="s">
        <v>80</v>
      </c>
      <c r="EE37" s="160">
        <v>61196011</v>
      </c>
      <c r="EF37" s="160">
        <v>3</v>
      </c>
      <c r="EG37" s="160" t="s">
        <v>631</v>
      </c>
      <c r="EH37" s="160">
        <v>0</v>
      </c>
      <c r="EI37" s="160" t="s">
        <v>80</v>
      </c>
      <c r="EJ37" s="160">
        <v>2</v>
      </c>
      <c r="EK37" s="160">
        <v>108003</v>
      </c>
      <c r="EL37" s="160" t="s">
        <v>660</v>
      </c>
      <c r="EM37" s="160" t="s">
        <v>633</v>
      </c>
      <c r="EO37" s="160" t="s">
        <v>80</v>
      </c>
      <c r="EQ37" s="160">
        <v>2097152</v>
      </c>
      <c r="ER37" s="160">
        <v>0</v>
      </c>
      <c r="ES37" s="160">
        <v>0</v>
      </c>
      <c r="ET37" s="160">
        <v>0</v>
      </c>
      <c r="EU37" s="160">
        <v>0</v>
      </c>
      <c r="EV37" s="160">
        <v>0</v>
      </c>
      <c r="EW37" s="160">
        <v>17.260000000000002</v>
      </c>
      <c r="EX37" s="160">
        <v>2.3199999999999998</v>
      </c>
      <c r="EY37" s="160">
        <v>0</v>
      </c>
      <c r="FQ37" s="160">
        <v>0</v>
      </c>
      <c r="FR37" s="160">
        <v>0</v>
      </c>
      <c r="FS37" s="160">
        <v>0</v>
      </c>
      <c r="FX37" s="160">
        <v>97</v>
      </c>
      <c r="FY37" s="160">
        <v>51</v>
      </c>
      <c r="GA37" s="160" t="s">
        <v>80</v>
      </c>
      <c r="GD37" s="160">
        <v>1</v>
      </c>
      <c r="GF37" s="160">
        <v>1795749150</v>
      </c>
      <c r="GG37" s="160">
        <v>2</v>
      </c>
      <c r="GH37" s="160">
        <v>1</v>
      </c>
      <c r="GI37" s="160">
        <v>-2</v>
      </c>
      <c r="GJ37" s="160">
        <v>0</v>
      </c>
      <c r="GK37" s="160">
        <v>0</v>
      </c>
      <c r="GL37" s="160">
        <f t="shared" si="18"/>
        <v>0</v>
      </c>
      <c r="GM37" s="160">
        <f t="shared" si="19"/>
        <v>2519.56</v>
      </c>
      <c r="GN37" s="160">
        <f t="shared" si="20"/>
        <v>0</v>
      </c>
      <c r="GO37" s="160">
        <f t="shared" si="21"/>
        <v>2519.56</v>
      </c>
      <c r="GP37" s="160">
        <f t="shared" si="22"/>
        <v>0</v>
      </c>
      <c r="GR37" s="160">
        <v>0</v>
      </c>
      <c r="GS37" s="160">
        <v>3</v>
      </c>
      <c r="GT37" s="160">
        <v>0</v>
      </c>
      <c r="GU37" s="160" t="s">
        <v>80</v>
      </c>
      <c r="GV37" s="160">
        <f t="shared" si="23"/>
        <v>0</v>
      </c>
      <c r="GW37" s="160">
        <v>1</v>
      </c>
      <c r="GX37" s="160">
        <f t="shared" si="24"/>
        <v>0</v>
      </c>
      <c r="HA37" s="160">
        <v>0</v>
      </c>
      <c r="HB37" s="160">
        <v>0</v>
      </c>
      <c r="HC37" s="160">
        <f>GV37*GW37</f>
        <v>0</v>
      </c>
      <c r="HE37" s="160" t="s">
        <v>80</v>
      </c>
      <c r="HF37" s="160" t="s">
        <v>80</v>
      </c>
      <c r="HM37" s="160" t="s">
        <v>80</v>
      </c>
      <c r="HN37" s="160" t="s">
        <v>442</v>
      </c>
      <c r="HO37" s="160" t="s">
        <v>445</v>
      </c>
      <c r="HP37" s="160" t="s">
        <v>632</v>
      </c>
      <c r="HQ37" s="160" t="s">
        <v>632</v>
      </c>
      <c r="HS37" s="160">
        <v>0</v>
      </c>
      <c r="IK37" s="160">
        <v>0</v>
      </c>
    </row>
    <row r="38" spans="1:245" x14ac:dyDescent="0.2">
      <c r="A38" s="160">
        <v>18</v>
      </c>
      <c r="B38" s="160">
        <v>1</v>
      </c>
      <c r="C38" s="160">
        <v>51</v>
      </c>
      <c r="E38" s="160" t="s">
        <v>515</v>
      </c>
      <c r="F38" s="160" t="s">
        <v>634</v>
      </c>
      <c r="G38" s="160" t="s">
        <v>635</v>
      </c>
      <c r="H38" s="160" t="s">
        <v>444</v>
      </c>
      <c r="I38" s="160">
        <f>J38</f>
        <v>2</v>
      </c>
      <c r="J38" s="160">
        <v>2</v>
      </c>
      <c r="K38" s="160">
        <v>2</v>
      </c>
      <c r="O38" s="160">
        <f>ROUND(P38,2)</f>
        <v>15.68</v>
      </c>
      <c r="P38" s="160">
        <f>ROUND(ROUND(ROUND(SUMIF(SmtRes!AQ39:'SmtRes'!AQ51,"=1",SmtRes!CU39:'SmtRes'!CU51),2),2)*I38/100,2)</f>
        <v>15.68</v>
      </c>
      <c r="Q38" s="160">
        <f>ROUND(CR38*I38,2)</f>
        <v>0</v>
      </c>
      <c r="R38" s="160">
        <f>ROUND(CS38*I38,2)</f>
        <v>0</v>
      </c>
      <c r="S38" s="160">
        <f>ROUND(CT38*I38,2)</f>
        <v>0</v>
      </c>
      <c r="T38" s="160">
        <f t="shared" si="12"/>
        <v>0</v>
      </c>
      <c r="U38" s="160">
        <f>ROUND(CV38*I38,7)</f>
        <v>0</v>
      </c>
      <c r="V38" s="160">
        <f>ROUND(CW38*I38,7)</f>
        <v>0</v>
      </c>
      <c r="W38" s="160">
        <f t="shared" si="13"/>
        <v>0</v>
      </c>
      <c r="X38" s="160">
        <f t="shared" si="14"/>
        <v>0</v>
      </c>
      <c r="Y38" s="160">
        <f t="shared" si="14"/>
        <v>0</v>
      </c>
      <c r="AA38" s="160">
        <v>63892428</v>
      </c>
      <c r="AB38" s="160">
        <f t="shared" si="15"/>
        <v>0</v>
      </c>
      <c r="AC38" s="160">
        <f>ROUND((ES38),6)</f>
        <v>0</v>
      </c>
      <c r="AD38" s="160">
        <f>ROUND((((ET38)-(EU38))+AE38),6)</f>
        <v>0</v>
      </c>
      <c r="AE38" s="160">
        <f t="shared" ref="AE38:AF40" si="25">ROUND((EU38),6)</f>
        <v>0</v>
      </c>
      <c r="AF38" s="160">
        <f t="shared" si="25"/>
        <v>0</v>
      </c>
      <c r="AG38" s="160">
        <f t="shared" si="16"/>
        <v>0</v>
      </c>
      <c r="AH38" s="160">
        <f t="shared" ref="AH38:AI40" si="26">(EW38)</f>
        <v>0</v>
      </c>
      <c r="AI38" s="160">
        <f t="shared" si="26"/>
        <v>0</v>
      </c>
      <c r="AJ38" s="160">
        <f t="shared" si="17"/>
        <v>0</v>
      </c>
      <c r="AK38" s="160">
        <v>0</v>
      </c>
      <c r="AL38" s="160">
        <v>0</v>
      </c>
      <c r="AM38" s="160">
        <v>0</v>
      </c>
      <c r="AN38" s="160">
        <v>0</v>
      </c>
      <c r="AO38" s="160">
        <v>0</v>
      </c>
      <c r="AP38" s="160">
        <v>0</v>
      </c>
      <c r="AQ38" s="160">
        <v>0</v>
      </c>
      <c r="AR38" s="160">
        <v>0</v>
      </c>
      <c r="AS38" s="160">
        <v>0</v>
      </c>
      <c r="AT38" s="160">
        <v>97</v>
      </c>
      <c r="AU38" s="160">
        <v>51</v>
      </c>
      <c r="AV38" s="160">
        <v>1</v>
      </c>
      <c r="AW38" s="160">
        <v>1</v>
      </c>
      <c r="AZ38" s="160">
        <v>1</v>
      </c>
      <c r="BA38" s="160">
        <v>1</v>
      </c>
      <c r="BB38" s="160">
        <v>1</v>
      </c>
      <c r="BC38" s="160">
        <v>1</v>
      </c>
      <c r="BD38" s="160" t="s">
        <v>80</v>
      </c>
      <c r="BE38" s="160" t="s">
        <v>80</v>
      </c>
      <c r="BF38" s="160" t="s">
        <v>80</v>
      </c>
      <c r="BG38" s="160" t="s">
        <v>80</v>
      </c>
      <c r="BH38" s="160">
        <v>3</v>
      </c>
      <c r="BI38" s="160">
        <v>2</v>
      </c>
      <c r="BJ38" s="160" t="s">
        <v>80</v>
      </c>
      <c r="BM38" s="160">
        <v>108003</v>
      </c>
      <c r="BN38" s="160">
        <v>0</v>
      </c>
      <c r="BO38" s="160" t="s">
        <v>80</v>
      </c>
      <c r="BP38" s="160">
        <v>0</v>
      </c>
      <c r="BQ38" s="160">
        <v>3</v>
      </c>
      <c r="BR38" s="160">
        <v>0</v>
      </c>
      <c r="BS38" s="160">
        <v>1</v>
      </c>
      <c r="BT38" s="160">
        <v>1</v>
      </c>
      <c r="BU38" s="160">
        <v>1</v>
      </c>
      <c r="BV38" s="160">
        <v>1</v>
      </c>
      <c r="BW38" s="160">
        <v>1</v>
      </c>
      <c r="BX38" s="160">
        <v>1</v>
      </c>
      <c r="BY38" s="160" t="s">
        <v>80</v>
      </c>
      <c r="BZ38" s="160">
        <v>97</v>
      </c>
      <c r="CA38" s="160">
        <v>51</v>
      </c>
      <c r="CB38" s="160" t="s">
        <v>80</v>
      </c>
      <c r="CE38" s="160">
        <v>0</v>
      </c>
      <c r="CF38" s="160">
        <v>0</v>
      </c>
      <c r="CG38" s="160">
        <v>0</v>
      </c>
      <c r="CM38" s="160">
        <v>0</v>
      </c>
      <c r="CN38" s="160" t="s">
        <v>80</v>
      </c>
      <c r="CO38" s="160">
        <v>0</v>
      </c>
      <c r="CP38" s="160">
        <f>0</f>
        <v>0</v>
      </c>
      <c r="CQ38" s="160">
        <f>0</f>
        <v>0</v>
      </c>
      <c r="CR38" s="160">
        <f>0</f>
        <v>0</v>
      </c>
      <c r="CS38" s="160">
        <f>0</f>
        <v>0</v>
      </c>
      <c r="CT38" s="160">
        <f>0</f>
        <v>0</v>
      </c>
      <c r="CU38" s="160">
        <f>0</f>
        <v>0</v>
      </c>
      <c r="CV38" s="160">
        <f>0</f>
        <v>0</v>
      </c>
      <c r="CW38" s="160">
        <f>0</f>
        <v>0</v>
      </c>
      <c r="CX38" s="160">
        <f>0</f>
        <v>0</v>
      </c>
      <c r="CY38" s="160">
        <f>0</f>
        <v>0</v>
      </c>
      <c r="CZ38" s="160">
        <f>0</f>
        <v>0</v>
      </c>
      <c r="DC38" s="160" t="s">
        <v>80</v>
      </c>
      <c r="DD38" s="160" t="s">
        <v>80</v>
      </c>
      <c r="DE38" s="160" t="s">
        <v>80</v>
      </c>
      <c r="DF38" s="160" t="s">
        <v>80</v>
      </c>
      <c r="DG38" s="160" t="s">
        <v>80</v>
      </c>
      <c r="DH38" s="160" t="s">
        <v>80</v>
      </c>
      <c r="DI38" s="160" t="s">
        <v>80</v>
      </c>
      <c r="DJ38" s="160" t="s">
        <v>80</v>
      </c>
      <c r="DK38" s="160" t="s">
        <v>80</v>
      </c>
      <c r="DL38" s="160" t="s">
        <v>80</v>
      </c>
      <c r="DM38" s="160" t="s">
        <v>80</v>
      </c>
      <c r="DN38" s="160">
        <v>0</v>
      </c>
      <c r="DO38" s="160">
        <v>0</v>
      </c>
      <c r="DP38" s="160">
        <v>1</v>
      </c>
      <c r="DQ38" s="160">
        <v>1</v>
      </c>
      <c r="DU38" s="160">
        <v>1013</v>
      </c>
      <c r="DV38" s="160" t="s">
        <v>444</v>
      </c>
      <c r="DW38" s="160" t="s">
        <v>444</v>
      </c>
      <c r="DX38" s="160">
        <v>1</v>
      </c>
      <c r="DZ38" s="160" t="s">
        <v>80</v>
      </c>
      <c r="EA38" s="160" t="s">
        <v>80</v>
      </c>
      <c r="EB38" s="160" t="s">
        <v>80</v>
      </c>
      <c r="EC38" s="160" t="s">
        <v>80</v>
      </c>
      <c r="EE38" s="160">
        <v>61196011</v>
      </c>
      <c r="EF38" s="160">
        <v>3</v>
      </c>
      <c r="EG38" s="160" t="s">
        <v>631</v>
      </c>
      <c r="EH38" s="160">
        <v>0</v>
      </c>
      <c r="EI38" s="160" t="s">
        <v>80</v>
      </c>
      <c r="EJ38" s="160">
        <v>2</v>
      </c>
      <c r="EK38" s="160">
        <v>108003</v>
      </c>
      <c r="EL38" s="160" t="s">
        <v>660</v>
      </c>
      <c r="EM38" s="160" t="s">
        <v>633</v>
      </c>
      <c r="EO38" s="160" t="s">
        <v>80</v>
      </c>
      <c r="EQ38" s="160">
        <v>2097152</v>
      </c>
      <c r="ER38" s="160">
        <v>0</v>
      </c>
      <c r="ES38" s="160">
        <v>0</v>
      </c>
      <c r="ET38" s="160">
        <v>0</v>
      </c>
      <c r="EU38" s="160">
        <v>0</v>
      </c>
      <c r="EV38" s="160">
        <v>0</v>
      </c>
      <c r="EW38" s="160">
        <v>0</v>
      </c>
      <c r="EX38" s="160">
        <v>0</v>
      </c>
      <c r="FQ38" s="160">
        <v>0</v>
      </c>
      <c r="FR38" s="160">
        <v>0</v>
      </c>
      <c r="FS38" s="160">
        <v>0</v>
      </c>
      <c r="FX38" s="160">
        <v>97</v>
      </c>
      <c r="FY38" s="160">
        <v>51</v>
      </c>
      <c r="GA38" s="160" t="s">
        <v>80</v>
      </c>
      <c r="GD38" s="160">
        <v>1</v>
      </c>
      <c r="GF38" s="160">
        <v>274903907</v>
      </c>
      <c r="GG38" s="160">
        <v>2</v>
      </c>
      <c r="GH38" s="160">
        <v>1</v>
      </c>
      <c r="GI38" s="160">
        <v>-2</v>
      </c>
      <c r="GJ38" s="160">
        <v>0</v>
      </c>
      <c r="GK38" s="160">
        <v>0</v>
      </c>
      <c r="GL38" s="160">
        <f t="shared" si="18"/>
        <v>0</v>
      </c>
      <c r="GM38" s="160">
        <f t="shared" si="19"/>
        <v>15.68</v>
      </c>
      <c r="GN38" s="160">
        <f t="shared" si="20"/>
        <v>0</v>
      </c>
      <c r="GO38" s="160">
        <f t="shared" si="21"/>
        <v>15.68</v>
      </c>
      <c r="GP38" s="160">
        <f t="shared" si="22"/>
        <v>0</v>
      </c>
      <c r="GR38" s="160">
        <v>0</v>
      </c>
      <c r="GS38" s="160">
        <v>3</v>
      </c>
      <c r="GT38" s="160">
        <v>0</v>
      </c>
      <c r="GU38" s="160" t="s">
        <v>80</v>
      </c>
      <c r="GV38" s="160">
        <f t="shared" si="23"/>
        <v>0</v>
      </c>
      <c r="GW38" s="160">
        <v>1</v>
      </c>
      <c r="GX38" s="160">
        <f t="shared" si="24"/>
        <v>0</v>
      </c>
      <c r="HA38" s="160">
        <v>0</v>
      </c>
      <c r="HB38" s="160">
        <v>0</v>
      </c>
      <c r="HC38" s="160">
        <f>0</f>
        <v>0</v>
      </c>
      <c r="HE38" s="160" t="s">
        <v>80</v>
      </c>
      <c r="HF38" s="160" t="s">
        <v>80</v>
      </c>
      <c r="HM38" s="160" t="s">
        <v>80</v>
      </c>
      <c r="HN38" s="160" t="s">
        <v>442</v>
      </c>
      <c r="HO38" s="160" t="s">
        <v>445</v>
      </c>
      <c r="HP38" s="160" t="s">
        <v>632</v>
      </c>
      <c r="HQ38" s="160" t="s">
        <v>632</v>
      </c>
      <c r="HS38" s="160">
        <v>0</v>
      </c>
      <c r="IK38" s="160">
        <v>0</v>
      </c>
    </row>
    <row r="39" spans="1:245" x14ac:dyDescent="0.2">
      <c r="A39" s="160">
        <v>17</v>
      </c>
      <c r="B39" s="160">
        <v>1</v>
      </c>
      <c r="E39" s="160" t="s">
        <v>516</v>
      </c>
      <c r="F39" s="160" t="s">
        <v>661</v>
      </c>
      <c r="G39" s="160" t="s">
        <v>662</v>
      </c>
      <c r="H39" s="160" t="s">
        <v>463</v>
      </c>
      <c r="I39" s="160">
        <f>ROUND(6,7)</f>
        <v>6</v>
      </c>
      <c r="J39" s="160">
        <v>0</v>
      </c>
      <c r="K39" s="160">
        <f>ROUND(6,7)</f>
        <v>6</v>
      </c>
      <c r="O39" s="160">
        <f>ROUND(CP39,2)</f>
        <v>6385.26</v>
      </c>
      <c r="P39" s="160">
        <f>ROUND(CQ39*I39,2)</f>
        <v>6385.26</v>
      </c>
      <c r="Q39" s="160">
        <f>ROUND(CR39*I39,2)</f>
        <v>0</v>
      </c>
      <c r="R39" s="160">
        <f>ROUND(CS39*I39,2)</f>
        <v>0</v>
      </c>
      <c r="S39" s="160">
        <f>ROUND(CT39*I39,2)</f>
        <v>0</v>
      </c>
      <c r="T39" s="160">
        <f t="shared" si="12"/>
        <v>0</v>
      </c>
      <c r="U39" s="160">
        <f>ROUND(CV39*I39,7)</f>
        <v>0</v>
      </c>
      <c r="V39" s="160">
        <f>ROUND(CW39*I39,7)</f>
        <v>0</v>
      </c>
      <c r="W39" s="160">
        <f t="shared" si="13"/>
        <v>0</v>
      </c>
      <c r="X39" s="160">
        <f t="shared" si="14"/>
        <v>0</v>
      </c>
      <c r="Y39" s="160">
        <f t="shared" si="14"/>
        <v>0</v>
      </c>
      <c r="AA39" s="160">
        <v>63892428</v>
      </c>
      <c r="AB39" s="160">
        <f t="shared" si="15"/>
        <v>1064.21</v>
      </c>
      <c r="AC39" s="160">
        <f>ROUND((ES39),6)</f>
        <v>1064.21</v>
      </c>
      <c r="AD39" s="160">
        <f>ROUND((ET39),6)</f>
        <v>0</v>
      </c>
      <c r="AE39" s="160">
        <f t="shared" si="25"/>
        <v>0</v>
      </c>
      <c r="AF39" s="160">
        <f t="shared" si="25"/>
        <v>0</v>
      </c>
      <c r="AG39" s="160">
        <f t="shared" si="16"/>
        <v>0</v>
      </c>
      <c r="AH39" s="160">
        <f t="shared" si="26"/>
        <v>0</v>
      </c>
      <c r="AI39" s="160">
        <f t="shared" si="26"/>
        <v>0</v>
      </c>
      <c r="AJ39" s="160">
        <f t="shared" si="17"/>
        <v>0</v>
      </c>
      <c r="AK39" s="160">
        <v>1064.21</v>
      </c>
      <c r="AL39" s="160">
        <v>1064.21</v>
      </c>
      <c r="AM39" s="160">
        <v>0</v>
      </c>
      <c r="AN39" s="160">
        <v>0</v>
      </c>
      <c r="AO39" s="160">
        <v>0</v>
      </c>
      <c r="AP39" s="160">
        <v>0</v>
      </c>
      <c r="AQ39" s="160">
        <v>0</v>
      </c>
      <c r="AR39" s="160">
        <v>0</v>
      </c>
      <c r="AS39" s="160">
        <v>0</v>
      </c>
      <c r="AT39" s="160">
        <v>0</v>
      </c>
      <c r="AU39" s="160">
        <v>0</v>
      </c>
      <c r="AV39" s="160">
        <v>1</v>
      </c>
      <c r="AW39" s="160">
        <v>1</v>
      </c>
      <c r="AZ39" s="160">
        <v>1</v>
      </c>
      <c r="BA39" s="160">
        <v>1</v>
      </c>
      <c r="BB39" s="160">
        <v>1</v>
      </c>
      <c r="BC39" s="160">
        <v>1</v>
      </c>
      <c r="BD39" s="160" t="s">
        <v>80</v>
      </c>
      <c r="BE39" s="160" t="s">
        <v>80</v>
      </c>
      <c r="BF39" s="160" t="s">
        <v>80</v>
      </c>
      <c r="BG39" s="160" t="s">
        <v>80</v>
      </c>
      <c r="BH39" s="160">
        <v>3</v>
      </c>
      <c r="BI39" s="160">
        <v>1</v>
      </c>
      <c r="BJ39" s="160" t="s">
        <v>661</v>
      </c>
      <c r="BM39" s="160">
        <v>900</v>
      </c>
      <c r="BN39" s="160">
        <v>0</v>
      </c>
      <c r="BO39" s="160" t="s">
        <v>80</v>
      </c>
      <c r="BP39" s="160">
        <v>0</v>
      </c>
      <c r="BQ39" s="160">
        <v>90</v>
      </c>
      <c r="BR39" s="160">
        <v>0</v>
      </c>
      <c r="BS39" s="160">
        <v>1</v>
      </c>
      <c r="BT39" s="160">
        <v>1</v>
      </c>
      <c r="BU39" s="160">
        <v>1</v>
      </c>
      <c r="BV39" s="160">
        <v>1</v>
      </c>
      <c r="BW39" s="160">
        <v>1</v>
      </c>
      <c r="BX39" s="160">
        <v>1</v>
      </c>
      <c r="BY39" s="160" t="s">
        <v>80</v>
      </c>
      <c r="BZ39" s="160">
        <v>0</v>
      </c>
      <c r="CA39" s="160">
        <v>0</v>
      </c>
      <c r="CB39" s="160" t="s">
        <v>80</v>
      </c>
      <c r="CE39" s="160">
        <v>0</v>
      </c>
      <c r="CF39" s="160">
        <v>0</v>
      </c>
      <c r="CG39" s="160">
        <v>0</v>
      </c>
      <c r="CM39" s="160">
        <v>0</v>
      </c>
      <c r="CN39" s="160" t="s">
        <v>80</v>
      </c>
      <c r="CO39" s="160">
        <v>0</v>
      </c>
      <c r="CP39" s="160">
        <f>(P39+Q39+S39+R39)</f>
        <v>6385.26</v>
      </c>
      <c r="CQ39" s="160">
        <f>ROUND(AL39,2)</f>
        <v>1064.21</v>
      </c>
      <c r="CR39" s="160">
        <f>ROUND(AM39,2)</f>
        <v>0</v>
      </c>
      <c r="CS39" s="160">
        <f>ROUND(AN39*BS39,2)</f>
        <v>0</v>
      </c>
      <c r="CT39" s="160">
        <f>ROUND(AO39*BA39,2)</f>
        <v>0</v>
      </c>
      <c r="CU39" s="160">
        <f t="shared" ref="CU39:CX40" si="27">AG39</f>
        <v>0</v>
      </c>
      <c r="CV39" s="160">
        <f t="shared" si="27"/>
        <v>0</v>
      </c>
      <c r="CW39" s="160">
        <f t="shared" si="27"/>
        <v>0</v>
      </c>
      <c r="CX39" s="160">
        <f t="shared" si="27"/>
        <v>0</v>
      </c>
      <c r="CY39" s="160">
        <f>0</f>
        <v>0</v>
      </c>
      <c r="CZ39" s="160">
        <f>0</f>
        <v>0</v>
      </c>
      <c r="DC39" s="160" t="s">
        <v>80</v>
      </c>
      <c r="DD39" s="160" t="s">
        <v>80</v>
      </c>
      <c r="DE39" s="160" t="s">
        <v>80</v>
      </c>
      <c r="DF39" s="160" t="s">
        <v>80</v>
      </c>
      <c r="DG39" s="160" t="s">
        <v>80</v>
      </c>
      <c r="DH39" s="160" t="s">
        <v>80</v>
      </c>
      <c r="DI39" s="160" t="s">
        <v>80</v>
      </c>
      <c r="DJ39" s="160" t="s">
        <v>80</v>
      </c>
      <c r="DK39" s="160" t="s">
        <v>80</v>
      </c>
      <c r="DL39" s="160" t="s">
        <v>80</v>
      </c>
      <c r="DM39" s="160" t="s">
        <v>80</v>
      </c>
      <c r="DN39" s="160">
        <v>0</v>
      </c>
      <c r="DO39" s="160">
        <v>0</v>
      </c>
      <c r="DP39" s="160">
        <v>1</v>
      </c>
      <c r="DQ39" s="160">
        <v>1</v>
      </c>
      <c r="DU39" s="160">
        <v>1003</v>
      </c>
      <c r="DV39" s="160" t="s">
        <v>463</v>
      </c>
      <c r="DW39" s="160" t="s">
        <v>463</v>
      </c>
      <c r="DX39" s="160">
        <v>1</v>
      </c>
      <c r="DZ39" s="160" t="s">
        <v>80</v>
      </c>
      <c r="EA39" s="160" t="s">
        <v>80</v>
      </c>
      <c r="EB39" s="160" t="s">
        <v>80</v>
      </c>
      <c r="EC39" s="160" t="s">
        <v>80</v>
      </c>
      <c r="EE39" s="160">
        <v>61196307</v>
      </c>
      <c r="EF39" s="160">
        <v>90</v>
      </c>
      <c r="EG39" s="160" t="s">
        <v>648</v>
      </c>
      <c r="EH39" s="160">
        <v>0</v>
      </c>
      <c r="EI39" s="160" t="s">
        <v>80</v>
      </c>
      <c r="EJ39" s="160">
        <v>1</v>
      </c>
      <c r="EK39" s="160">
        <v>900</v>
      </c>
      <c r="EL39" s="160" t="s">
        <v>648</v>
      </c>
      <c r="EM39" s="160" t="s">
        <v>649</v>
      </c>
      <c r="EO39" s="160" t="s">
        <v>80</v>
      </c>
      <c r="EQ39" s="160">
        <v>1441808</v>
      </c>
      <c r="ER39" s="160">
        <v>0</v>
      </c>
      <c r="ES39" s="160">
        <v>1064.21</v>
      </c>
      <c r="ET39" s="160">
        <v>0</v>
      </c>
      <c r="EU39" s="160">
        <v>0</v>
      </c>
      <c r="EV39" s="160">
        <v>0</v>
      </c>
      <c r="EW39" s="160">
        <v>0</v>
      </c>
      <c r="EX39" s="160">
        <v>0</v>
      </c>
      <c r="EY39" s="160">
        <v>0</v>
      </c>
      <c r="EZ39" s="160">
        <v>5</v>
      </c>
      <c r="FC39" s="160">
        <v>0</v>
      </c>
      <c r="FD39" s="160">
        <v>18</v>
      </c>
      <c r="FF39" s="160">
        <v>1064.21</v>
      </c>
      <c r="FQ39" s="160">
        <v>0</v>
      </c>
      <c r="FR39" s="160">
        <v>0</v>
      </c>
      <c r="FS39" s="160">
        <v>0</v>
      </c>
      <c r="FX39" s="160">
        <v>0</v>
      </c>
      <c r="FY39" s="160">
        <v>0</v>
      </c>
      <c r="GA39" s="160" t="s">
        <v>80</v>
      </c>
      <c r="GD39" s="160">
        <v>1</v>
      </c>
      <c r="GF39" s="160">
        <v>390577812</v>
      </c>
      <c r="GG39" s="160">
        <v>2</v>
      </c>
      <c r="GH39" s="160">
        <v>3</v>
      </c>
      <c r="GI39" s="160">
        <v>-2</v>
      </c>
      <c r="GJ39" s="160">
        <v>0</v>
      </c>
      <c r="GK39" s="160">
        <v>0</v>
      </c>
      <c r="GL39" s="160">
        <f t="shared" si="18"/>
        <v>0</v>
      </c>
      <c r="GM39" s="160">
        <f t="shared" si="19"/>
        <v>6385.26</v>
      </c>
      <c r="GN39" s="160">
        <f t="shared" si="20"/>
        <v>6385.26</v>
      </c>
      <c r="GO39" s="160">
        <f t="shared" si="21"/>
        <v>0</v>
      </c>
      <c r="GP39" s="160">
        <f t="shared" si="22"/>
        <v>0</v>
      </c>
      <c r="GR39" s="160">
        <v>1</v>
      </c>
      <c r="GS39" s="160">
        <v>1</v>
      </c>
      <c r="GT39" s="160">
        <v>0</v>
      </c>
      <c r="GU39" s="160" t="s">
        <v>80</v>
      </c>
      <c r="GV39" s="160">
        <f t="shared" si="23"/>
        <v>0</v>
      </c>
      <c r="GW39" s="160">
        <v>1</v>
      </c>
      <c r="GX39" s="160">
        <f t="shared" si="24"/>
        <v>0</v>
      </c>
      <c r="HA39" s="160">
        <v>0</v>
      </c>
      <c r="HB39" s="160">
        <v>0</v>
      </c>
      <c r="HC39" s="160">
        <f>GV39*GW39</f>
        <v>0</v>
      </c>
      <c r="HE39" s="160" t="s">
        <v>80</v>
      </c>
      <c r="HF39" s="160" t="s">
        <v>80</v>
      </c>
      <c r="HG39" s="160">
        <f>ROUND(ROUND(AL39,2)*I39,2)</f>
        <v>6385.26</v>
      </c>
      <c r="HM39" s="160" t="s">
        <v>80</v>
      </c>
      <c r="HN39" s="160" t="s">
        <v>80</v>
      </c>
      <c r="HO39" s="160" t="s">
        <v>80</v>
      </c>
      <c r="HP39" s="160" t="s">
        <v>80</v>
      </c>
      <c r="HQ39" s="160" t="s">
        <v>80</v>
      </c>
      <c r="HS39" s="160">
        <v>0</v>
      </c>
      <c r="IK39" s="160">
        <v>0</v>
      </c>
    </row>
    <row r="40" spans="1:245" x14ac:dyDescent="0.2">
      <c r="A40" s="160">
        <v>17</v>
      </c>
      <c r="B40" s="160">
        <v>1</v>
      </c>
      <c r="E40" s="160" t="s">
        <v>517</v>
      </c>
      <c r="F40" s="160" t="s">
        <v>663</v>
      </c>
      <c r="G40" s="160" t="s">
        <v>664</v>
      </c>
      <c r="H40" s="160" t="s">
        <v>466</v>
      </c>
      <c r="I40" s="160">
        <f>ROUND((6)/100,7)</f>
        <v>0.06</v>
      </c>
      <c r="J40" s="160">
        <v>0</v>
      </c>
      <c r="K40" s="160">
        <f>ROUND((6)/100,7)</f>
        <v>0.06</v>
      </c>
      <c r="O40" s="160">
        <f>ROUND(CP40,2)</f>
        <v>170.22</v>
      </c>
      <c r="P40" s="160">
        <f>ROUND(CQ40*I40,2)</f>
        <v>170.22</v>
      </c>
      <c r="Q40" s="160">
        <f>ROUND(CR40*I40,2)</f>
        <v>0</v>
      </c>
      <c r="R40" s="160">
        <f>ROUND(CS40*I40,2)</f>
        <v>0</v>
      </c>
      <c r="S40" s="160">
        <f>ROUND(CT40*I40,2)</f>
        <v>0</v>
      </c>
      <c r="T40" s="160">
        <f t="shared" si="12"/>
        <v>0</v>
      </c>
      <c r="U40" s="160">
        <f>ROUND(CV40*I40,7)</f>
        <v>0</v>
      </c>
      <c r="V40" s="160">
        <f>ROUND(CW40*I40,7)</f>
        <v>0</v>
      </c>
      <c r="W40" s="160">
        <f t="shared" si="13"/>
        <v>0</v>
      </c>
      <c r="X40" s="160">
        <f t="shared" si="14"/>
        <v>0</v>
      </c>
      <c r="Y40" s="160">
        <f t="shared" si="14"/>
        <v>0</v>
      </c>
      <c r="AA40" s="160">
        <v>63892428</v>
      </c>
      <c r="AB40" s="160">
        <f t="shared" si="15"/>
        <v>2306.4499999999998</v>
      </c>
      <c r="AC40" s="160">
        <f>ROUND((ES40),6)</f>
        <v>2306.4499999999998</v>
      </c>
      <c r="AD40" s="160">
        <f>ROUND((((ET40)-(EU40))+AE40),6)</f>
        <v>0</v>
      </c>
      <c r="AE40" s="160">
        <f t="shared" si="25"/>
        <v>0</v>
      </c>
      <c r="AF40" s="160">
        <f t="shared" si="25"/>
        <v>0</v>
      </c>
      <c r="AG40" s="160">
        <f t="shared" si="16"/>
        <v>0</v>
      </c>
      <c r="AH40" s="160">
        <f t="shared" si="26"/>
        <v>0</v>
      </c>
      <c r="AI40" s="160">
        <f t="shared" si="26"/>
        <v>0</v>
      </c>
      <c r="AJ40" s="160">
        <f t="shared" si="17"/>
        <v>0</v>
      </c>
      <c r="AK40" s="160">
        <v>2306.4499999999998</v>
      </c>
      <c r="AL40" s="160">
        <v>2306.4499999999998</v>
      </c>
      <c r="AM40" s="160">
        <v>0</v>
      </c>
      <c r="AN40" s="160">
        <v>0</v>
      </c>
      <c r="AO40" s="160">
        <v>0</v>
      </c>
      <c r="AP40" s="160">
        <v>0</v>
      </c>
      <c r="AQ40" s="160">
        <v>0</v>
      </c>
      <c r="AR40" s="160">
        <v>0</v>
      </c>
      <c r="AS40" s="160">
        <v>0</v>
      </c>
      <c r="AT40" s="160">
        <v>0</v>
      </c>
      <c r="AU40" s="160">
        <v>0</v>
      </c>
      <c r="AV40" s="160">
        <v>1</v>
      </c>
      <c r="AW40" s="160">
        <v>1</v>
      </c>
      <c r="AZ40" s="160">
        <v>1</v>
      </c>
      <c r="BA40" s="160">
        <v>1</v>
      </c>
      <c r="BB40" s="160">
        <v>1</v>
      </c>
      <c r="BC40" s="160">
        <v>1.23</v>
      </c>
      <c r="BD40" s="160" t="s">
        <v>80</v>
      </c>
      <c r="BE40" s="160" t="s">
        <v>80</v>
      </c>
      <c r="BF40" s="160" t="s">
        <v>80</v>
      </c>
      <c r="BG40" s="160" t="s">
        <v>80</v>
      </c>
      <c r="BH40" s="160">
        <v>3</v>
      </c>
      <c r="BI40" s="160">
        <v>2</v>
      </c>
      <c r="BJ40" s="160" t="s">
        <v>665</v>
      </c>
      <c r="BM40" s="160">
        <v>500002</v>
      </c>
      <c r="BN40" s="160">
        <v>0</v>
      </c>
      <c r="BO40" s="160" t="s">
        <v>663</v>
      </c>
      <c r="BP40" s="160">
        <v>1</v>
      </c>
      <c r="BQ40" s="160">
        <v>12</v>
      </c>
      <c r="BR40" s="160">
        <v>0</v>
      </c>
      <c r="BS40" s="160">
        <v>1</v>
      </c>
      <c r="BT40" s="160">
        <v>1</v>
      </c>
      <c r="BU40" s="160">
        <v>1</v>
      </c>
      <c r="BV40" s="160">
        <v>1</v>
      </c>
      <c r="BW40" s="160">
        <v>1</v>
      </c>
      <c r="BX40" s="160">
        <v>1</v>
      </c>
      <c r="BY40" s="160" t="s">
        <v>80</v>
      </c>
      <c r="BZ40" s="160">
        <v>0</v>
      </c>
      <c r="CA40" s="160">
        <v>0</v>
      </c>
      <c r="CB40" s="160" t="s">
        <v>80</v>
      </c>
      <c r="CE40" s="160">
        <v>0</v>
      </c>
      <c r="CF40" s="160">
        <v>0</v>
      </c>
      <c r="CG40" s="160">
        <v>0</v>
      </c>
      <c r="CM40" s="160">
        <v>0</v>
      </c>
      <c r="CN40" s="160" t="s">
        <v>80</v>
      </c>
      <c r="CO40" s="160">
        <v>0</v>
      </c>
      <c r="CP40" s="160">
        <f>(P40+Q40+S40+R40)</f>
        <v>170.22</v>
      </c>
      <c r="CQ40" s="160">
        <f>ROUND(AL40*BC40,2)</f>
        <v>2836.93</v>
      </c>
      <c r="CR40" s="160">
        <f>ROUND(AM40*BB40,2)</f>
        <v>0</v>
      </c>
      <c r="CS40" s="160">
        <f>ROUND(AN40*BS40,2)</f>
        <v>0</v>
      </c>
      <c r="CT40" s="160">
        <f>ROUND(AO40*BA40,2)</f>
        <v>0</v>
      </c>
      <c r="CU40" s="160">
        <f t="shared" si="27"/>
        <v>0</v>
      </c>
      <c r="CV40" s="160">
        <f t="shared" si="27"/>
        <v>0</v>
      </c>
      <c r="CW40" s="160">
        <f t="shared" si="27"/>
        <v>0</v>
      </c>
      <c r="CX40" s="160">
        <f t="shared" si="27"/>
        <v>0</v>
      </c>
      <c r="CY40" s="160">
        <f>0</f>
        <v>0</v>
      </c>
      <c r="CZ40" s="160">
        <f>0</f>
        <v>0</v>
      </c>
      <c r="DC40" s="160" t="s">
        <v>80</v>
      </c>
      <c r="DD40" s="160" t="s">
        <v>80</v>
      </c>
      <c r="DE40" s="160" t="s">
        <v>80</v>
      </c>
      <c r="DF40" s="160" t="s">
        <v>80</v>
      </c>
      <c r="DG40" s="160" t="s">
        <v>80</v>
      </c>
      <c r="DH40" s="160" t="s">
        <v>80</v>
      </c>
      <c r="DI40" s="160" t="s">
        <v>80</v>
      </c>
      <c r="DJ40" s="160" t="s">
        <v>80</v>
      </c>
      <c r="DK40" s="160" t="s">
        <v>80</v>
      </c>
      <c r="DL40" s="160" t="s">
        <v>80</v>
      </c>
      <c r="DM40" s="160" t="s">
        <v>80</v>
      </c>
      <c r="DN40" s="160">
        <v>0</v>
      </c>
      <c r="DO40" s="160">
        <v>0</v>
      </c>
      <c r="DP40" s="160">
        <v>1</v>
      </c>
      <c r="DQ40" s="160">
        <v>1</v>
      </c>
      <c r="DU40" s="160">
        <v>1013</v>
      </c>
      <c r="DV40" s="160" t="s">
        <v>466</v>
      </c>
      <c r="DW40" s="160" t="s">
        <v>466</v>
      </c>
      <c r="DX40" s="160">
        <v>1</v>
      </c>
      <c r="DZ40" s="160" t="s">
        <v>80</v>
      </c>
      <c r="EA40" s="160" t="s">
        <v>80</v>
      </c>
      <c r="EB40" s="160" t="s">
        <v>80</v>
      </c>
      <c r="EC40" s="160" t="s">
        <v>80</v>
      </c>
      <c r="EE40" s="160">
        <v>61195805</v>
      </c>
      <c r="EF40" s="160">
        <v>12</v>
      </c>
      <c r="EG40" s="160" t="s">
        <v>639</v>
      </c>
      <c r="EH40" s="160">
        <v>0</v>
      </c>
      <c r="EI40" s="160" t="s">
        <v>80</v>
      </c>
      <c r="EJ40" s="160">
        <v>2</v>
      </c>
      <c r="EK40" s="160">
        <v>500002</v>
      </c>
      <c r="EL40" s="160" t="s">
        <v>640</v>
      </c>
      <c r="EM40" s="160" t="s">
        <v>641</v>
      </c>
      <c r="EO40" s="160" t="s">
        <v>80</v>
      </c>
      <c r="EQ40" s="160">
        <v>2097152</v>
      </c>
      <c r="ER40" s="160">
        <v>2306.4499999999998</v>
      </c>
      <c r="ES40" s="160">
        <v>2306.4499999999998</v>
      </c>
      <c r="ET40" s="160">
        <v>0</v>
      </c>
      <c r="EU40" s="160">
        <v>0</v>
      </c>
      <c r="EV40" s="160">
        <v>0</v>
      </c>
      <c r="EW40" s="160">
        <v>0</v>
      </c>
      <c r="EX40" s="160">
        <v>0</v>
      </c>
      <c r="EY40" s="160">
        <v>0</v>
      </c>
      <c r="FQ40" s="160">
        <v>0</v>
      </c>
      <c r="FR40" s="160">
        <v>0</v>
      </c>
      <c r="FS40" s="160">
        <v>0</v>
      </c>
      <c r="FX40" s="160">
        <v>0</v>
      </c>
      <c r="FY40" s="160">
        <v>0</v>
      </c>
      <c r="GA40" s="160" t="s">
        <v>80</v>
      </c>
      <c r="GD40" s="160">
        <v>1</v>
      </c>
      <c r="GF40" s="160">
        <v>-915819290</v>
      </c>
      <c r="GG40" s="160">
        <v>2</v>
      </c>
      <c r="GH40" s="160">
        <v>1</v>
      </c>
      <c r="GI40" s="160">
        <v>2</v>
      </c>
      <c r="GJ40" s="160">
        <v>0</v>
      </c>
      <c r="GK40" s="160">
        <v>0</v>
      </c>
      <c r="GL40" s="160">
        <f t="shared" si="18"/>
        <v>0</v>
      </c>
      <c r="GM40" s="160">
        <f t="shared" si="19"/>
        <v>170.22</v>
      </c>
      <c r="GN40" s="160">
        <f t="shared" si="20"/>
        <v>0</v>
      </c>
      <c r="GO40" s="160">
        <f t="shared" si="21"/>
        <v>170.22</v>
      </c>
      <c r="GP40" s="160">
        <f t="shared" si="22"/>
        <v>0</v>
      </c>
      <c r="GR40" s="160">
        <v>0</v>
      </c>
      <c r="GS40" s="160">
        <v>3</v>
      </c>
      <c r="GT40" s="160">
        <v>0</v>
      </c>
      <c r="GU40" s="160" t="s">
        <v>80</v>
      </c>
      <c r="GV40" s="160">
        <f t="shared" si="23"/>
        <v>0</v>
      </c>
      <c r="GW40" s="160">
        <v>1</v>
      </c>
      <c r="GX40" s="160">
        <f t="shared" si="24"/>
        <v>0</v>
      </c>
      <c r="HA40" s="160">
        <v>0</v>
      </c>
      <c r="HB40" s="160">
        <v>0</v>
      </c>
      <c r="HC40" s="160">
        <f>GV40*GW40</f>
        <v>0</v>
      </c>
      <c r="HE40" s="160" t="s">
        <v>80</v>
      </c>
      <c r="HF40" s="160" t="s">
        <v>80</v>
      </c>
      <c r="HM40" s="160" t="s">
        <v>80</v>
      </c>
      <c r="HN40" s="160" t="s">
        <v>80</v>
      </c>
      <c r="HO40" s="160" t="s">
        <v>80</v>
      </c>
      <c r="HP40" s="160" t="s">
        <v>80</v>
      </c>
      <c r="HQ40" s="160" t="s">
        <v>80</v>
      </c>
      <c r="HS40" s="160">
        <v>0</v>
      </c>
      <c r="IK40" s="160">
        <v>0</v>
      </c>
    </row>
    <row r="42" spans="1:245" x14ac:dyDescent="0.2">
      <c r="A42" s="247">
        <v>51</v>
      </c>
      <c r="B42" s="247">
        <f>B24</f>
        <v>1</v>
      </c>
      <c r="C42" s="247">
        <f>A24</f>
        <v>4</v>
      </c>
      <c r="D42" s="247">
        <f>ROW(A24)</f>
        <v>24</v>
      </c>
      <c r="E42" s="247"/>
      <c r="F42" s="247" t="str">
        <f>IF(F24&lt;&gt;"",F24,"")</f>
        <v/>
      </c>
      <c r="G42" s="247" t="str">
        <f>IF(G24&lt;&gt;"",G24,"")</f>
        <v>Монтажные работы Реконструкция РУ-04 в КТП-10/04 №22940</v>
      </c>
      <c r="H42" s="247">
        <v>0</v>
      </c>
      <c r="I42" s="247"/>
      <c r="J42" s="247"/>
      <c r="K42" s="247"/>
      <c r="L42" s="247"/>
      <c r="M42" s="247"/>
      <c r="N42" s="247"/>
      <c r="O42" s="247">
        <f t="shared" ref="O42:T42" si="28">ROUND(AB42,2)</f>
        <v>21812.28</v>
      </c>
      <c r="P42" s="247">
        <f t="shared" si="28"/>
        <v>17918.57</v>
      </c>
      <c r="Q42" s="247">
        <f t="shared" si="28"/>
        <v>216.94</v>
      </c>
      <c r="R42" s="247">
        <f t="shared" si="28"/>
        <v>150.03</v>
      </c>
      <c r="S42" s="247">
        <f t="shared" si="28"/>
        <v>3526.74</v>
      </c>
      <c r="T42" s="247">
        <f t="shared" si="28"/>
        <v>0</v>
      </c>
      <c r="U42" s="247">
        <f>AH42</f>
        <v>4.3515999999999995</v>
      </c>
      <c r="V42" s="247">
        <f>AI42</f>
        <v>0.1598</v>
      </c>
      <c r="W42" s="247">
        <f>ROUND(AJ42,2)</f>
        <v>0</v>
      </c>
      <c r="X42" s="247">
        <f>ROUND(AK42,2)</f>
        <v>3566.46</v>
      </c>
      <c r="Y42" s="247">
        <f>ROUND(AL42,2)</f>
        <v>1875.15</v>
      </c>
      <c r="Z42" s="247"/>
      <c r="AA42" s="247"/>
      <c r="AB42" s="247">
        <f>ROUND(SUMIF(AA28:AA40,"=63892428",O28:O40),2)</f>
        <v>21812.28</v>
      </c>
      <c r="AC42" s="247">
        <f>ROUND(SUMIF(AA28:AA40,"=63892428",P28:P40),2)</f>
        <v>17918.57</v>
      </c>
      <c r="AD42" s="247">
        <f>ROUND(SUMIF(AA28:AA40,"=63892428",Q28:Q40),2)</f>
        <v>216.94</v>
      </c>
      <c r="AE42" s="247">
        <f>ROUND(SUMIF(AA28:AA40,"=63892428",R28:R40),2)</f>
        <v>150.03</v>
      </c>
      <c r="AF42" s="247">
        <f>ROUND(SUMIF(AA28:AA40,"=63892428",S28:S40),2)</f>
        <v>3526.74</v>
      </c>
      <c r="AG42" s="247">
        <f>ROUND(SUMIF(AA28:AA40,"=63892428",T28:T40),2)</f>
        <v>0</v>
      </c>
      <c r="AH42" s="247">
        <f>SUMIF(AA28:AA40,"=63892428",U28:U40)</f>
        <v>4.3515999999999995</v>
      </c>
      <c r="AI42" s="247">
        <f>SUMIF(AA28:AA40,"=63892428",V28:V40)</f>
        <v>0.1598</v>
      </c>
      <c r="AJ42" s="247">
        <f>ROUND(SUMIF(AA28:AA40,"=63892428",W28:W40),2)</f>
        <v>0</v>
      </c>
      <c r="AK42" s="247">
        <f>ROUND(SUMIF(AA28:AA40,"=63892428",X28:X40),2)</f>
        <v>3566.46</v>
      </c>
      <c r="AL42" s="247">
        <f>ROUND(SUMIF(AA28:AA40,"=63892428",Y28:Y40),2)</f>
        <v>1875.15</v>
      </c>
      <c r="AM42" s="247"/>
      <c r="AN42" s="247"/>
      <c r="AO42" s="247">
        <f t="shared" ref="AO42:BD42" si="29">ROUND(BX42,2)</f>
        <v>0</v>
      </c>
      <c r="AP42" s="247">
        <f t="shared" si="29"/>
        <v>0</v>
      </c>
      <c r="AQ42" s="247">
        <f t="shared" si="29"/>
        <v>0</v>
      </c>
      <c r="AR42" s="247">
        <f t="shared" si="29"/>
        <v>27253.89</v>
      </c>
      <c r="AS42" s="247">
        <f t="shared" si="29"/>
        <v>16098.24</v>
      </c>
      <c r="AT42" s="247">
        <f t="shared" si="29"/>
        <v>11155.65</v>
      </c>
      <c r="AU42" s="247">
        <f t="shared" si="29"/>
        <v>0</v>
      </c>
      <c r="AV42" s="247">
        <f t="shared" si="29"/>
        <v>17918.57</v>
      </c>
      <c r="AW42" s="247">
        <f t="shared" si="29"/>
        <v>17918.57</v>
      </c>
      <c r="AX42" s="247">
        <f t="shared" si="29"/>
        <v>0</v>
      </c>
      <c r="AY42" s="247">
        <f t="shared" si="29"/>
        <v>17918.57</v>
      </c>
      <c r="AZ42" s="247">
        <f t="shared" si="29"/>
        <v>0</v>
      </c>
      <c r="BA42" s="247">
        <f t="shared" si="29"/>
        <v>0</v>
      </c>
      <c r="BB42" s="247">
        <f t="shared" si="29"/>
        <v>0</v>
      </c>
      <c r="BC42" s="247">
        <f t="shared" si="29"/>
        <v>0</v>
      </c>
      <c r="BD42" s="247">
        <f t="shared" si="29"/>
        <v>0</v>
      </c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>
        <f>ROUND(SUMIF(AA28:AA40,"=63892428",FQ28:FQ40),2)</f>
        <v>0</v>
      </c>
      <c r="BY42" s="247">
        <f>ROUND(SUMIF(AA28:AA40,"=63892428",FR28:FR40),2)</f>
        <v>0</v>
      </c>
      <c r="BZ42" s="247">
        <f>ROUND(SUMIF(AA28:AA40,"=63892428",GL28:GL40),2)</f>
        <v>0</v>
      </c>
      <c r="CA42" s="247">
        <f>ROUND(SUMIF(AA28:AA40,"=63892428",GM28:GM40),2)</f>
        <v>27253.89</v>
      </c>
      <c r="CB42" s="247">
        <f>ROUND(SUMIF(AA28:AA40,"=63892428",GN28:GN40),2)</f>
        <v>16098.24</v>
      </c>
      <c r="CC42" s="247">
        <f>ROUND(SUMIF(AA28:AA40,"=63892428",GO28:GO40),2)</f>
        <v>11155.65</v>
      </c>
      <c r="CD42" s="247">
        <f>ROUND(SUMIF(AA28:AA40,"=63892428",GP28:GP40),2)</f>
        <v>0</v>
      </c>
      <c r="CE42" s="247">
        <f>AC42-BX42</f>
        <v>17918.57</v>
      </c>
      <c r="CF42" s="247">
        <f>AC42-BY42</f>
        <v>17918.57</v>
      </c>
      <c r="CG42" s="247">
        <f>BX42-BZ42</f>
        <v>0</v>
      </c>
      <c r="CH42" s="247">
        <f>AC42-BX42-BY42+BZ42</f>
        <v>17918.57</v>
      </c>
      <c r="CI42" s="247">
        <f>BY42-BZ42</f>
        <v>0</v>
      </c>
      <c r="CJ42" s="247">
        <f>ROUND(SUMIF(AA28:AA40,"=63892428",GX28:GX40),2)</f>
        <v>0</v>
      </c>
      <c r="CK42" s="247">
        <f>ROUND(SUMIF(AA28:AA40,"=63892428",GY28:GY40),2)</f>
        <v>0</v>
      </c>
      <c r="CL42" s="247">
        <f>ROUND(SUMIF(AA28:AA40,"=63892428",GZ28:GZ40),2)</f>
        <v>0</v>
      </c>
      <c r="CM42" s="247">
        <f>ROUND(SUMIF(AA28:AA40,"=63892428",HD28:HD40),2)</f>
        <v>0</v>
      </c>
      <c r="CN42" s="247"/>
      <c r="CO42" s="247"/>
      <c r="CP42" s="247"/>
      <c r="CQ42" s="247"/>
      <c r="CR42" s="247"/>
      <c r="CS42" s="247"/>
      <c r="CT42" s="247"/>
      <c r="CU42" s="247"/>
      <c r="CV42" s="247"/>
      <c r="CW42" s="247"/>
      <c r="CX42" s="247"/>
      <c r="CY42" s="247"/>
      <c r="CZ42" s="247"/>
      <c r="DA42" s="247"/>
      <c r="DB42" s="247"/>
      <c r="DC42" s="247"/>
      <c r="DD42" s="247"/>
      <c r="DE42" s="247"/>
      <c r="DF42" s="247"/>
      <c r="DG42" s="248"/>
      <c r="DH42" s="248"/>
      <c r="DI42" s="248"/>
      <c r="DJ42" s="248"/>
      <c r="DK42" s="248"/>
      <c r="DL42" s="248"/>
      <c r="DM42" s="248"/>
      <c r="DN42" s="248"/>
      <c r="DO42" s="248"/>
      <c r="DP42" s="248"/>
      <c r="DQ42" s="248"/>
      <c r="DR42" s="248"/>
      <c r="DS42" s="248"/>
      <c r="DT42" s="248"/>
      <c r="DU42" s="248"/>
      <c r="DV42" s="248"/>
      <c r="DW42" s="248"/>
      <c r="DX42" s="248"/>
      <c r="DY42" s="248"/>
      <c r="DZ42" s="248"/>
      <c r="EA42" s="248"/>
      <c r="EB42" s="248"/>
      <c r="EC42" s="248"/>
      <c r="ED42" s="248"/>
      <c r="EE42" s="248"/>
      <c r="EF42" s="248"/>
      <c r="EG42" s="248"/>
      <c r="EH42" s="248"/>
      <c r="EI42" s="248"/>
      <c r="EJ42" s="248"/>
      <c r="EK42" s="248"/>
      <c r="EL42" s="248"/>
      <c r="EM42" s="248"/>
      <c r="EN42" s="248"/>
      <c r="EO42" s="248"/>
      <c r="EP42" s="248"/>
      <c r="EQ42" s="248"/>
      <c r="ER42" s="248"/>
      <c r="ES42" s="248"/>
      <c r="ET42" s="248"/>
      <c r="EU42" s="248"/>
      <c r="EV42" s="248"/>
      <c r="EW42" s="248"/>
      <c r="EX42" s="248"/>
      <c r="EY42" s="248"/>
      <c r="EZ42" s="248"/>
      <c r="FA42" s="248"/>
      <c r="FB42" s="248"/>
      <c r="FC42" s="248"/>
      <c r="FD42" s="248"/>
      <c r="FE42" s="248"/>
      <c r="FF42" s="248"/>
      <c r="FG42" s="248"/>
      <c r="FH42" s="248"/>
      <c r="FI42" s="248"/>
      <c r="FJ42" s="248"/>
      <c r="FK42" s="248"/>
      <c r="FL42" s="248"/>
      <c r="FM42" s="248"/>
      <c r="FN42" s="248"/>
      <c r="FO42" s="248"/>
      <c r="FP42" s="248"/>
      <c r="FQ42" s="248"/>
      <c r="FR42" s="248"/>
      <c r="FS42" s="248"/>
      <c r="FT42" s="248"/>
      <c r="FU42" s="248"/>
      <c r="FV42" s="248"/>
      <c r="FW42" s="248"/>
      <c r="FX42" s="248"/>
      <c r="FY42" s="248"/>
      <c r="FZ42" s="248"/>
      <c r="GA42" s="248"/>
      <c r="GB42" s="248"/>
      <c r="GC42" s="248"/>
      <c r="GD42" s="248"/>
      <c r="GE42" s="248"/>
      <c r="GF42" s="248"/>
      <c r="GG42" s="248"/>
      <c r="GH42" s="248"/>
      <c r="GI42" s="248"/>
      <c r="GJ42" s="248"/>
      <c r="GK42" s="248"/>
      <c r="GL42" s="248"/>
      <c r="GM42" s="248"/>
      <c r="GN42" s="248"/>
      <c r="GO42" s="248"/>
      <c r="GP42" s="248"/>
      <c r="GQ42" s="248"/>
      <c r="GR42" s="248"/>
      <c r="GS42" s="248"/>
      <c r="GT42" s="248"/>
      <c r="GU42" s="248"/>
      <c r="GV42" s="248"/>
      <c r="GW42" s="248"/>
      <c r="GX42" s="248">
        <v>0</v>
      </c>
    </row>
    <row r="44" spans="1:245" x14ac:dyDescent="0.2">
      <c r="A44" s="249">
        <v>50</v>
      </c>
      <c r="B44" s="249">
        <v>0</v>
      </c>
      <c r="C44" s="249">
        <v>0</v>
      </c>
      <c r="D44" s="249">
        <v>1</v>
      </c>
      <c r="E44" s="249">
        <v>201</v>
      </c>
      <c r="F44" s="249">
        <f>ROUND(Source!O42,O44)</f>
        <v>21812.28</v>
      </c>
      <c r="G44" s="249" t="s">
        <v>666</v>
      </c>
      <c r="H44" s="249" t="s">
        <v>667</v>
      </c>
      <c r="I44" s="249"/>
      <c r="J44" s="249"/>
      <c r="K44" s="249">
        <v>201</v>
      </c>
      <c r="L44" s="249">
        <v>1</v>
      </c>
      <c r="M44" s="249">
        <v>3</v>
      </c>
      <c r="N44" s="249" t="s">
        <v>80</v>
      </c>
      <c r="O44" s="249">
        <v>2</v>
      </c>
      <c r="P44" s="249"/>
      <c r="Q44" s="249"/>
      <c r="R44" s="249"/>
      <c r="S44" s="249"/>
      <c r="T44" s="249"/>
      <c r="U44" s="249"/>
      <c r="V44" s="249"/>
      <c r="W44" s="249">
        <v>31185.629999999997</v>
      </c>
      <c r="X44" s="249">
        <v>1</v>
      </c>
      <c r="Y44" s="249">
        <v>31185.629999999997</v>
      </c>
      <c r="Z44" s="249"/>
      <c r="AA44" s="249"/>
      <c r="AB44" s="249"/>
    </row>
    <row r="45" spans="1:245" x14ac:dyDescent="0.2">
      <c r="A45" s="249">
        <v>50</v>
      </c>
      <c r="B45" s="249">
        <v>0</v>
      </c>
      <c r="C45" s="249">
        <v>0</v>
      </c>
      <c r="D45" s="249">
        <v>1</v>
      </c>
      <c r="E45" s="249">
        <v>202</v>
      </c>
      <c r="F45" s="249">
        <f>ROUND(Source!P42,O45)</f>
        <v>17918.57</v>
      </c>
      <c r="G45" s="249" t="s">
        <v>668</v>
      </c>
      <c r="H45" s="249" t="s">
        <v>669</v>
      </c>
      <c r="I45" s="249"/>
      <c r="J45" s="249"/>
      <c r="K45" s="249">
        <v>202</v>
      </c>
      <c r="L45" s="249">
        <v>2</v>
      </c>
      <c r="M45" s="249">
        <v>3</v>
      </c>
      <c r="N45" s="249" t="s">
        <v>80</v>
      </c>
      <c r="O45" s="249">
        <v>2</v>
      </c>
      <c r="P45" s="249"/>
      <c r="Q45" s="249"/>
      <c r="R45" s="249"/>
      <c r="S45" s="249"/>
      <c r="T45" s="249"/>
      <c r="U45" s="249"/>
      <c r="V45" s="249"/>
      <c r="W45" s="249">
        <v>25096.48</v>
      </c>
      <c r="X45" s="249">
        <v>1</v>
      </c>
      <c r="Y45" s="249">
        <v>25096.48</v>
      </c>
      <c r="Z45" s="249"/>
      <c r="AA45" s="249"/>
      <c r="AB45" s="249"/>
    </row>
    <row r="46" spans="1:245" x14ac:dyDescent="0.2">
      <c r="A46" s="249">
        <v>50</v>
      </c>
      <c r="B46" s="249">
        <v>0</v>
      </c>
      <c r="C46" s="249">
        <v>0</v>
      </c>
      <c r="D46" s="249">
        <v>1</v>
      </c>
      <c r="E46" s="249">
        <v>222</v>
      </c>
      <c r="F46" s="249">
        <f>ROUND(Source!AO42,O46)</f>
        <v>0</v>
      </c>
      <c r="G46" s="249" t="s">
        <v>670</v>
      </c>
      <c r="H46" s="249" t="s">
        <v>671</v>
      </c>
      <c r="I46" s="249"/>
      <c r="J46" s="249"/>
      <c r="K46" s="249">
        <v>222</v>
      </c>
      <c r="L46" s="249">
        <v>3</v>
      </c>
      <c r="M46" s="249">
        <v>3</v>
      </c>
      <c r="N46" s="249" t="s">
        <v>80</v>
      </c>
      <c r="O46" s="249">
        <v>2</v>
      </c>
      <c r="P46" s="249"/>
      <c r="Q46" s="249"/>
      <c r="R46" s="249"/>
      <c r="S46" s="249"/>
      <c r="T46" s="249"/>
      <c r="U46" s="249"/>
      <c r="V46" s="249"/>
      <c r="W46" s="249">
        <v>0</v>
      </c>
      <c r="X46" s="249">
        <v>1</v>
      </c>
      <c r="Y46" s="249">
        <v>0</v>
      </c>
      <c r="Z46" s="249"/>
      <c r="AA46" s="249"/>
      <c r="AB46" s="249"/>
    </row>
    <row r="47" spans="1:245" x14ac:dyDescent="0.2">
      <c r="A47" s="249">
        <v>50</v>
      </c>
      <c r="B47" s="249">
        <v>0</v>
      </c>
      <c r="C47" s="249">
        <v>0</v>
      </c>
      <c r="D47" s="249">
        <v>1</v>
      </c>
      <c r="E47" s="249">
        <v>225</v>
      </c>
      <c r="F47" s="249">
        <f>ROUND(Source!AV42,O47)</f>
        <v>17918.57</v>
      </c>
      <c r="G47" s="249" t="s">
        <v>672</v>
      </c>
      <c r="H47" s="249" t="s">
        <v>673</v>
      </c>
      <c r="I47" s="249"/>
      <c r="J47" s="249"/>
      <c r="K47" s="249">
        <v>225</v>
      </c>
      <c r="L47" s="249">
        <v>4</v>
      </c>
      <c r="M47" s="249">
        <v>3</v>
      </c>
      <c r="N47" s="249" t="s">
        <v>80</v>
      </c>
      <c r="O47" s="249">
        <v>2</v>
      </c>
      <c r="P47" s="249"/>
      <c r="Q47" s="249"/>
      <c r="R47" s="249"/>
      <c r="S47" s="249"/>
      <c r="T47" s="249"/>
      <c r="U47" s="249"/>
      <c r="V47" s="249"/>
      <c r="W47" s="249">
        <v>25096.48</v>
      </c>
      <c r="X47" s="249">
        <v>1</v>
      </c>
      <c r="Y47" s="249">
        <v>25096.48</v>
      </c>
      <c r="Z47" s="249"/>
      <c r="AA47" s="249"/>
      <c r="AB47" s="249"/>
    </row>
    <row r="48" spans="1:245" x14ac:dyDescent="0.2">
      <c r="A48" s="249">
        <v>50</v>
      </c>
      <c r="B48" s="249">
        <v>0</v>
      </c>
      <c r="C48" s="249">
        <v>0</v>
      </c>
      <c r="D48" s="249">
        <v>1</v>
      </c>
      <c r="E48" s="249">
        <v>226</v>
      </c>
      <c r="F48" s="249">
        <f>ROUND(Source!AW42,O48)</f>
        <v>17918.57</v>
      </c>
      <c r="G48" s="249" t="s">
        <v>674</v>
      </c>
      <c r="H48" s="249" t="s">
        <v>675</v>
      </c>
      <c r="I48" s="249"/>
      <c r="J48" s="249"/>
      <c r="K48" s="249">
        <v>226</v>
      </c>
      <c r="L48" s="249">
        <v>5</v>
      </c>
      <c r="M48" s="249">
        <v>3</v>
      </c>
      <c r="N48" s="249" t="s">
        <v>80</v>
      </c>
      <c r="O48" s="249">
        <v>2</v>
      </c>
      <c r="P48" s="249"/>
      <c r="Q48" s="249"/>
      <c r="R48" s="249"/>
      <c r="S48" s="249"/>
      <c r="T48" s="249"/>
      <c r="U48" s="249"/>
      <c r="V48" s="249"/>
      <c r="W48" s="249">
        <v>25096.48</v>
      </c>
      <c r="X48" s="249">
        <v>1</v>
      </c>
      <c r="Y48" s="249">
        <v>25096.48</v>
      </c>
      <c r="Z48" s="249"/>
      <c r="AA48" s="249"/>
      <c r="AB48" s="249"/>
    </row>
    <row r="49" spans="1:28" x14ac:dyDescent="0.2">
      <c r="A49" s="249">
        <v>50</v>
      </c>
      <c r="B49" s="249">
        <v>0</v>
      </c>
      <c r="C49" s="249">
        <v>0</v>
      </c>
      <c r="D49" s="249">
        <v>1</v>
      </c>
      <c r="E49" s="249">
        <v>227</v>
      </c>
      <c r="F49" s="249">
        <f>ROUND(Source!AX42,O49)</f>
        <v>0</v>
      </c>
      <c r="G49" s="249" t="s">
        <v>676</v>
      </c>
      <c r="H49" s="249" t="s">
        <v>677</v>
      </c>
      <c r="I49" s="249"/>
      <c r="J49" s="249"/>
      <c r="K49" s="249">
        <v>227</v>
      </c>
      <c r="L49" s="249">
        <v>6</v>
      </c>
      <c r="M49" s="249">
        <v>3</v>
      </c>
      <c r="N49" s="249" t="s">
        <v>80</v>
      </c>
      <c r="O49" s="249">
        <v>2</v>
      </c>
      <c r="P49" s="249"/>
      <c r="Q49" s="249"/>
      <c r="R49" s="249"/>
      <c r="S49" s="249"/>
      <c r="T49" s="249"/>
      <c r="U49" s="249"/>
      <c r="V49" s="249"/>
      <c r="W49" s="249">
        <v>0</v>
      </c>
      <c r="X49" s="249">
        <v>1</v>
      </c>
      <c r="Y49" s="249">
        <v>0</v>
      </c>
      <c r="Z49" s="249"/>
      <c r="AA49" s="249"/>
      <c r="AB49" s="249"/>
    </row>
    <row r="50" spans="1:28" x14ac:dyDescent="0.2">
      <c r="A50" s="249">
        <v>50</v>
      </c>
      <c r="B50" s="249">
        <v>0</v>
      </c>
      <c r="C50" s="249">
        <v>0</v>
      </c>
      <c r="D50" s="249">
        <v>1</v>
      </c>
      <c r="E50" s="249">
        <v>228</v>
      </c>
      <c r="F50" s="249">
        <f>ROUND(Source!AY42,O50)</f>
        <v>17918.57</v>
      </c>
      <c r="G50" s="249" t="s">
        <v>678</v>
      </c>
      <c r="H50" s="249" t="s">
        <v>679</v>
      </c>
      <c r="I50" s="249"/>
      <c r="J50" s="249"/>
      <c r="K50" s="249">
        <v>228</v>
      </c>
      <c r="L50" s="249">
        <v>7</v>
      </c>
      <c r="M50" s="249">
        <v>3</v>
      </c>
      <c r="N50" s="249" t="s">
        <v>80</v>
      </c>
      <c r="O50" s="249">
        <v>2</v>
      </c>
      <c r="P50" s="249"/>
      <c r="Q50" s="249"/>
      <c r="R50" s="249"/>
      <c r="S50" s="249"/>
      <c r="T50" s="249"/>
      <c r="U50" s="249"/>
      <c r="V50" s="249"/>
      <c r="W50" s="249">
        <v>25096.48</v>
      </c>
      <c r="X50" s="249">
        <v>1</v>
      </c>
      <c r="Y50" s="249">
        <v>25096.48</v>
      </c>
      <c r="Z50" s="249"/>
      <c r="AA50" s="249"/>
      <c r="AB50" s="249"/>
    </row>
    <row r="51" spans="1:28" x14ac:dyDescent="0.2">
      <c r="A51" s="249">
        <v>50</v>
      </c>
      <c r="B51" s="249">
        <v>0</v>
      </c>
      <c r="C51" s="249">
        <v>0</v>
      </c>
      <c r="D51" s="249">
        <v>1</v>
      </c>
      <c r="E51" s="249">
        <v>216</v>
      </c>
      <c r="F51" s="249">
        <f>ROUND(Source!AP42,O51)</f>
        <v>0</v>
      </c>
      <c r="G51" s="249" t="s">
        <v>680</v>
      </c>
      <c r="H51" s="249" t="s">
        <v>681</v>
      </c>
      <c r="I51" s="249"/>
      <c r="J51" s="249"/>
      <c r="K51" s="249">
        <v>216</v>
      </c>
      <c r="L51" s="249">
        <v>8</v>
      </c>
      <c r="M51" s="249">
        <v>3</v>
      </c>
      <c r="N51" s="249" t="s">
        <v>80</v>
      </c>
      <c r="O51" s="249">
        <v>2</v>
      </c>
      <c r="P51" s="249"/>
      <c r="Q51" s="249"/>
      <c r="R51" s="249"/>
      <c r="S51" s="249"/>
      <c r="T51" s="249"/>
      <c r="U51" s="249"/>
      <c r="V51" s="249"/>
      <c r="W51" s="249">
        <v>0</v>
      </c>
      <c r="X51" s="249">
        <v>1</v>
      </c>
      <c r="Y51" s="249">
        <v>0</v>
      </c>
      <c r="Z51" s="249"/>
      <c r="AA51" s="249"/>
      <c r="AB51" s="249"/>
    </row>
    <row r="52" spans="1:28" x14ac:dyDescent="0.2">
      <c r="A52" s="249">
        <v>50</v>
      </c>
      <c r="B52" s="249">
        <v>0</v>
      </c>
      <c r="C52" s="249">
        <v>0</v>
      </c>
      <c r="D52" s="249">
        <v>1</v>
      </c>
      <c r="E52" s="249">
        <v>223</v>
      </c>
      <c r="F52" s="249">
        <f>ROUND(Source!AQ42,O52)</f>
        <v>0</v>
      </c>
      <c r="G52" s="249" t="s">
        <v>682</v>
      </c>
      <c r="H52" s="249" t="s">
        <v>683</v>
      </c>
      <c r="I52" s="249"/>
      <c r="J52" s="249"/>
      <c r="K52" s="249">
        <v>223</v>
      </c>
      <c r="L52" s="249">
        <v>9</v>
      </c>
      <c r="M52" s="249">
        <v>3</v>
      </c>
      <c r="N52" s="249" t="s">
        <v>80</v>
      </c>
      <c r="O52" s="249">
        <v>2</v>
      </c>
      <c r="P52" s="249"/>
      <c r="Q52" s="249"/>
      <c r="R52" s="249"/>
      <c r="S52" s="249"/>
      <c r="T52" s="249"/>
      <c r="U52" s="249"/>
      <c r="V52" s="249"/>
      <c r="W52" s="249">
        <v>0</v>
      </c>
      <c r="X52" s="249">
        <v>1</v>
      </c>
      <c r="Y52" s="249">
        <v>0</v>
      </c>
      <c r="Z52" s="249"/>
      <c r="AA52" s="249"/>
      <c r="AB52" s="249"/>
    </row>
    <row r="53" spans="1:28" x14ac:dyDescent="0.2">
      <c r="A53" s="249">
        <v>50</v>
      </c>
      <c r="B53" s="249">
        <v>0</v>
      </c>
      <c r="C53" s="249">
        <v>0</v>
      </c>
      <c r="D53" s="249">
        <v>1</v>
      </c>
      <c r="E53" s="249">
        <v>229</v>
      </c>
      <c r="F53" s="249">
        <f>ROUND(Source!AZ42,O53)</f>
        <v>0</v>
      </c>
      <c r="G53" s="249" t="s">
        <v>684</v>
      </c>
      <c r="H53" s="249" t="s">
        <v>685</v>
      </c>
      <c r="I53" s="249"/>
      <c r="J53" s="249"/>
      <c r="K53" s="249">
        <v>229</v>
      </c>
      <c r="L53" s="249">
        <v>10</v>
      </c>
      <c r="M53" s="249">
        <v>3</v>
      </c>
      <c r="N53" s="249" t="s">
        <v>80</v>
      </c>
      <c r="O53" s="249">
        <v>2</v>
      </c>
      <c r="P53" s="249"/>
      <c r="Q53" s="249"/>
      <c r="R53" s="249"/>
      <c r="S53" s="249"/>
      <c r="T53" s="249"/>
      <c r="U53" s="249"/>
      <c r="V53" s="249"/>
      <c r="W53" s="249">
        <v>0</v>
      </c>
      <c r="X53" s="249">
        <v>1</v>
      </c>
      <c r="Y53" s="249">
        <v>0</v>
      </c>
      <c r="Z53" s="249"/>
      <c r="AA53" s="249"/>
      <c r="AB53" s="249"/>
    </row>
    <row r="54" spans="1:28" x14ac:dyDescent="0.2">
      <c r="A54" s="249">
        <v>50</v>
      </c>
      <c r="B54" s="249">
        <v>0</v>
      </c>
      <c r="C54" s="249">
        <v>0</v>
      </c>
      <c r="D54" s="249">
        <v>1</v>
      </c>
      <c r="E54" s="249">
        <v>203</v>
      </c>
      <c r="F54" s="249">
        <f>ROUND(Source!Q42,O54)</f>
        <v>216.94</v>
      </c>
      <c r="G54" s="249" t="s">
        <v>686</v>
      </c>
      <c r="H54" s="249" t="s">
        <v>687</v>
      </c>
      <c r="I54" s="249"/>
      <c r="J54" s="249"/>
      <c r="K54" s="249">
        <v>203</v>
      </c>
      <c r="L54" s="249">
        <v>11</v>
      </c>
      <c r="M54" s="249">
        <v>3</v>
      </c>
      <c r="N54" s="249" t="s">
        <v>80</v>
      </c>
      <c r="O54" s="249">
        <v>2</v>
      </c>
      <c r="P54" s="249"/>
      <c r="Q54" s="249"/>
      <c r="R54" s="249"/>
      <c r="S54" s="249"/>
      <c r="T54" s="249"/>
      <c r="U54" s="249"/>
      <c r="V54" s="249"/>
      <c r="W54" s="249">
        <v>446.41999999999996</v>
      </c>
      <c r="X54" s="249">
        <v>1</v>
      </c>
      <c r="Y54" s="249">
        <v>446.41999999999996</v>
      </c>
      <c r="Z54" s="249"/>
      <c r="AA54" s="249"/>
      <c r="AB54" s="249"/>
    </row>
    <row r="55" spans="1:28" x14ac:dyDescent="0.2">
      <c r="A55" s="249">
        <v>50</v>
      </c>
      <c r="B55" s="249">
        <v>0</v>
      </c>
      <c r="C55" s="249">
        <v>0</v>
      </c>
      <c r="D55" s="249">
        <v>1</v>
      </c>
      <c r="E55" s="249">
        <v>231</v>
      </c>
      <c r="F55" s="249">
        <f>ROUND(Source!BB42,O55)</f>
        <v>0</v>
      </c>
      <c r="G55" s="249" t="s">
        <v>688</v>
      </c>
      <c r="H55" s="249" t="s">
        <v>689</v>
      </c>
      <c r="I55" s="249"/>
      <c r="J55" s="249"/>
      <c r="K55" s="249">
        <v>231</v>
      </c>
      <c r="L55" s="249">
        <v>12</v>
      </c>
      <c r="M55" s="249">
        <v>3</v>
      </c>
      <c r="N55" s="249" t="s">
        <v>80</v>
      </c>
      <c r="O55" s="249">
        <v>2</v>
      </c>
      <c r="P55" s="249"/>
      <c r="Q55" s="249"/>
      <c r="R55" s="249"/>
      <c r="S55" s="249"/>
      <c r="T55" s="249"/>
      <c r="U55" s="249"/>
      <c r="V55" s="249"/>
      <c r="W55" s="249">
        <v>0</v>
      </c>
      <c r="X55" s="249">
        <v>1</v>
      </c>
      <c r="Y55" s="249">
        <v>0</v>
      </c>
      <c r="Z55" s="249"/>
      <c r="AA55" s="249"/>
      <c r="AB55" s="249"/>
    </row>
    <row r="56" spans="1:28" x14ac:dyDescent="0.2">
      <c r="A56" s="249">
        <v>50</v>
      </c>
      <c r="B56" s="249">
        <v>0</v>
      </c>
      <c r="C56" s="249">
        <v>0</v>
      </c>
      <c r="D56" s="249">
        <v>1</v>
      </c>
      <c r="E56" s="249">
        <v>204</v>
      </c>
      <c r="F56" s="249">
        <f>ROUND(Source!R42,O56)</f>
        <v>150.03</v>
      </c>
      <c r="G56" s="249" t="s">
        <v>690</v>
      </c>
      <c r="H56" s="249" t="s">
        <v>691</v>
      </c>
      <c r="I56" s="249"/>
      <c r="J56" s="249"/>
      <c r="K56" s="249">
        <v>204</v>
      </c>
      <c r="L56" s="249">
        <v>13</v>
      </c>
      <c r="M56" s="249">
        <v>3</v>
      </c>
      <c r="N56" s="249" t="s">
        <v>80</v>
      </c>
      <c r="O56" s="249">
        <v>2</v>
      </c>
      <c r="P56" s="249"/>
      <c r="Q56" s="249"/>
      <c r="R56" s="249"/>
      <c r="S56" s="249"/>
      <c r="T56" s="249"/>
      <c r="U56" s="249"/>
      <c r="V56" s="249"/>
      <c r="W56" s="249">
        <v>415.09000000000003</v>
      </c>
      <c r="X56" s="249">
        <v>1</v>
      </c>
      <c r="Y56" s="249">
        <v>415.09000000000003</v>
      </c>
      <c r="Z56" s="249"/>
      <c r="AA56" s="249"/>
      <c r="AB56" s="249"/>
    </row>
    <row r="57" spans="1:28" x14ac:dyDescent="0.2">
      <c r="A57" s="249">
        <v>50</v>
      </c>
      <c r="B57" s="249">
        <v>0</v>
      </c>
      <c r="C57" s="249">
        <v>0</v>
      </c>
      <c r="D57" s="249">
        <v>1</v>
      </c>
      <c r="E57" s="249">
        <v>205</v>
      </c>
      <c r="F57" s="249">
        <f>ROUND(Source!S42,O57)</f>
        <v>3526.74</v>
      </c>
      <c r="G57" s="249" t="s">
        <v>692</v>
      </c>
      <c r="H57" s="249" t="s">
        <v>693</v>
      </c>
      <c r="I57" s="249"/>
      <c r="J57" s="249"/>
      <c r="K57" s="249">
        <v>205</v>
      </c>
      <c r="L57" s="249">
        <v>14</v>
      </c>
      <c r="M57" s="249">
        <v>3</v>
      </c>
      <c r="N57" s="249" t="s">
        <v>80</v>
      </c>
      <c r="O57" s="249">
        <v>2</v>
      </c>
      <c r="P57" s="249"/>
      <c r="Q57" s="249"/>
      <c r="R57" s="249"/>
      <c r="S57" s="249"/>
      <c r="T57" s="249"/>
      <c r="U57" s="249"/>
      <c r="V57" s="249"/>
      <c r="W57" s="249">
        <v>5227.6399999999994</v>
      </c>
      <c r="X57" s="249">
        <v>1</v>
      </c>
      <c r="Y57" s="249">
        <v>5227.6399999999994</v>
      </c>
      <c r="Z57" s="249"/>
      <c r="AA57" s="249"/>
      <c r="AB57" s="249"/>
    </row>
    <row r="58" spans="1:28" x14ac:dyDescent="0.2">
      <c r="A58" s="249">
        <v>50</v>
      </c>
      <c r="B58" s="249">
        <v>0</v>
      </c>
      <c r="C58" s="249">
        <v>0</v>
      </c>
      <c r="D58" s="249">
        <v>1</v>
      </c>
      <c r="E58" s="249">
        <v>232</v>
      </c>
      <c r="F58" s="249">
        <f>ROUND(Source!BC42,O58)</f>
        <v>0</v>
      </c>
      <c r="G58" s="249" t="s">
        <v>694</v>
      </c>
      <c r="H58" s="249" t="s">
        <v>695</v>
      </c>
      <c r="I58" s="249"/>
      <c r="J58" s="249"/>
      <c r="K58" s="249">
        <v>232</v>
      </c>
      <c r="L58" s="249">
        <v>15</v>
      </c>
      <c r="M58" s="249">
        <v>3</v>
      </c>
      <c r="N58" s="249" t="s">
        <v>80</v>
      </c>
      <c r="O58" s="249">
        <v>2</v>
      </c>
      <c r="P58" s="249"/>
      <c r="Q58" s="249"/>
      <c r="R58" s="249"/>
      <c r="S58" s="249"/>
      <c r="T58" s="249"/>
      <c r="U58" s="249"/>
      <c r="V58" s="249"/>
      <c r="W58" s="249">
        <v>0</v>
      </c>
      <c r="X58" s="249">
        <v>1</v>
      </c>
      <c r="Y58" s="249">
        <v>0</v>
      </c>
      <c r="Z58" s="249"/>
      <c r="AA58" s="249"/>
      <c r="AB58" s="249"/>
    </row>
    <row r="59" spans="1:28" x14ac:dyDescent="0.2">
      <c r="A59" s="249">
        <v>50</v>
      </c>
      <c r="B59" s="249">
        <v>0</v>
      </c>
      <c r="C59" s="249">
        <v>0</v>
      </c>
      <c r="D59" s="249">
        <v>1</v>
      </c>
      <c r="E59" s="249">
        <v>214</v>
      </c>
      <c r="F59" s="249">
        <f>ROUND(Source!AS42,O59)</f>
        <v>16098.24</v>
      </c>
      <c r="G59" s="249" t="s">
        <v>696</v>
      </c>
      <c r="H59" s="249" t="s">
        <v>697</v>
      </c>
      <c r="I59" s="249"/>
      <c r="J59" s="249"/>
      <c r="K59" s="249">
        <v>214</v>
      </c>
      <c r="L59" s="249">
        <v>16</v>
      </c>
      <c r="M59" s="249">
        <v>3</v>
      </c>
      <c r="N59" s="249" t="s">
        <v>80</v>
      </c>
      <c r="O59" s="249">
        <v>2</v>
      </c>
      <c r="P59" s="249"/>
      <c r="Q59" s="249"/>
      <c r="R59" s="249"/>
      <c r="S59" s="249"/>
      <c r="T59" s="249"/>
      <c r="U59" s="249"/>
      <c r="V59" s="249"/>
      <c r="W59" s="249">
        <v>16098.24</v>
      </c>
      <c r="X59" s="249">
        <v>1</v>
      </c>
      <c r="Y59" s="249">
        <v>16098.24</v>
      </c>
      <c r="Z59" s="249"/>
      <c r="AA59" s="249"/>
      <c r="AB59" s="249"/>
    </row>
    <row r="60" spans="1:28" x14ac:dyDescent="0.2">
      <c r="A60" s="249">
        <v>50</v>
      </c>
      <c r="B60" s="249">
        <v>0</v>
      </c>
      <c r="C60" s="249">
        <v>0</v>
      </c>
      <c r="D60" s="249">
        <v>1</v>
      </c>
      <c r="E60" s="249">
        <v>215</v>
      </c>
      <c r="F60" s="249">
        <f>ROUND(Source!AT42,O60)</f>
        <v>11155.65</v>
      </c>
      <c r="G60" s="249" t="s">
        <v>698</v>
      </c>
      <c r="H60" s="249" t="s">
        <v>699</v>
      </c>
      <c r="I60" s="249"/>
      <c r="J60" s="249"/>
      <c r="K60" s="249">
        <v>215</v>
      </c>
      <c r="L60" s="249">
        <v>17</v>
      </c>
      <c r="M60" s="249">
        <v>3</v>
      </c>
      <c r="N60" s="249" t="s">
        <v>80</v>
      </c>
      <c r="O60" s="249">
        <v>2</v>
      </c>
      <c r="P60" s="249"/>
      <c r="Q60" s="249"/>
      <c r="R60" s="249"/>
      <c r="S60" s="249"/>
      <c r="T60" s="249"/>
      <c r="U60" s="249"/>
      <c r="V60" s="249"/>
      <c r="W60" s="249">
        <v>23438.62</v>
      </c>
      <c r="X60" s="249">
        <v>1</v>
      </c>
      <c r="Y60" s="249">
        <v>23438.62</v>
      </c>
      <c r="Z60" s="249"/>
      <c r="AA60" s="249"/>
      <c r="AB60" s="249"/>
    </row>
    <row r="61" spans="1:28" x14ac:dyDescent="0.2">
      <c r="A61" s="249">
        <v>50</v>
      </c>
      <c r="B61" s="249">
        <v>0</v>
      </c>
      <c r="C61" s="249">
        <v>0</v>
      </c>
      <c r="D61" s="249">
        <v>1</v>
      </c>
      <c r="E61" s="249">
        <v>217</v>
      </c>
      <c r="F61" s="249">
        <f>ROUND(Source!AU42,O61)</f>
        <v>0</v>
      </c>
      <c r="G61" s="249" t="s">
        <v>700</v>
      </c>
      <c r="H61" s="249" t="s">
        <v>701</v>
      </c>
      <c r="I61" s="249"/>
      <c r="J61" s="249"/>
      <c r="K61" s="249">
        <v>217</v>
      </c>
      <c r="L61" s="249">
        <v>18</v>
      </c>
      <c r="M61" s="249">
        <v>3</v>
      </c>
      <c r="N61" s="249" t="s">
        <v>80</v>
      </c>
      <c r="O61" s="249">
        <v>2</v>
      </c>
      <c r="P61" s="249"/>
      <c r="Q61" s="249"/>
      <c r="R61" s="249"/>
      <c r="S61" s="249"/>
      <c r="T61" s="249"/>
      <c r="U61" s="249"/>
      <c r="V61" s="249"/>
      <c r="W61" s="249">
        <v>0</v>
      </c>
      <c r="X61" s="249">
        <v>1</v>
      </c>
      <c r="Y61" s="249">
        <v>0</v>
      </c>
      <c r="Z61" s="249"/>
      <c r="AA61" s="249"/>
      <c r="AB61" s="249"/>
    </row>
    <row r="62" spans="1:28" x14ac:dyDescent="0.2">
      <c r="A62" s="249">
        <v>50</v>
      </c>
      <c r="B62" s="249">
        <v>0</v>
      </c>
      <c r="C62" s="249">
        <v>0</v>
      </c>
      <c r="D62" s="249">
        <v>1</v>
      </c>
      <c r="E62" s="249">
        <v>230</v>
      </c>
      <c r="F62" s="249">
        <f>ROUND(Source!BA42,O62)</f>
        <v>0</v>
      </c>
      <c r="G62" s="249" t="s">
        <v>702</v>
      </c>
      <c r="H62" s="249" t="s">
        <v>703</v>
      </c>
      <c r="I62" s="249"/>
      <c r="J62" s="249"/>
      <c r="K62" s="249">
        <v>230</v>
      </c>
      <c r="L62" s="249">
        <v>19</v>
      </c>
      <c r="M62" s="249">
        <v>3</v>
      </c>
      <c r="N62" s="249" t="s">
        <v>80</v>
      </c>
      <c r="O62" s="249">
        <v>2</v>
      </c>
      <c r="P62" s="249"/>
      <c r="Q62" s="249"/>
      <c r="R62" s="249"/>
      <c r="S62" s="249"/>
      <c r="T62" s="249"/>
      <c r="U62" s="249"/>
      <c r="V62" s="249"/>
      <c r="W62" s="249">
        <v>0</v>
      </c>
      <c r="X62" s="249">
        <v>1</v>
      </c>
      <c r="Y62" s="249">
        <v>0</v>
      </c>
      <c r="Z62" s="249"/>
      <c r="AA62" s="249"/>
      <c r="AB62" s="249"/>
    </row>
    <row r="63" spans="1:28" x14ac:dyDescent="0.2">
      <c r="A63" s="249">
        <v>50</v>
      </c>
      <c r="B63" s="249">
        <v>0</v>
      </c>
      <c r="C63" s="249">
        <v>0</v>
      </c>
      <c r="D63" s="249">
        <v>1</v>
      </c>
      <c r="E63" s="249">
        <v>206</v>
      </c>
      <c r="F63" s="249">
        <f>ROUND(Source!T42,O63)</f>
        <v>0</v>
      </c>
      <c r="G63" s="249" t="s">
        <v>704</v>
      </c>
      <c r="H63" s="249" t="s">
        <v>705</v>
      </c>
      <c r="I63" s="249"/>
      <c r="J63" s="249"/>
      <c r="K63" s="249">
        <v>206</v>
      </c>
      <c r="L63" s="249">
        <v>20</v>
      </c>
      <c r="M63" s="249">
        <v>3</v>
      </c>
      <c r="N63" s="249" t="s">
        <v>80</v>
      </c>
      <c r="O63" s="249">
        <v>2</v>
      </c>
      <c r="P63" s="249"/>
      <c r="Q63" s="249"/>
      <c r="R63" s="249"/>
      <c r="S63" s="249"/>
      <c r="T63" s="249"/>
      <c r="U63" s="249"/>
      <c r="V63" s="249"/>
      <c r="W63" s="249">
        <v>0</v>
      </c>
      <c r="X63" s="249">
        <v>1</v>
      </c>
      <c r="Y63" s="249">
        <v>0</v>
      </c>
      <c r="Z63" s="249"/>
      <c r="AA63" s="249"/>
      <c r="AB63" s="249"/>
    </row>
    <row r="64" spans="1:28" x14ac:dyDescent="0.2">
      <c r="A64" s="249">
        <v>50</v>
      </c>
      <c r="B64" s="249">
        <v>0</v>
      </c>
      <c r="C64" s="249">
        <v>0</v>
      </c>
      <c r="D64" s="249">
        <v>1</v>
      </c>
      <c r="E64" s="249">
        <v>207</v>
      </c>
      <c r="F64" s="249">
        <f>ROUND(Source!U42,O64)</f>
        <v>4.3516000000000004</v>
      </c>
      <c r="G64" s="249" t="s">
        <v>706</v>
      </c>
      <c r="H64" s="249" t="s">
        <v>707</v>
      </c>
      <c r="I64" s="249"/>
      <c r="J64" s="249"/>
      <c r="K64" s="249">
        <v>207</v>
      </c>
      <c r="L64" s="249">
        <v>21</v>
      </c>
      <c r="M64" s="249">
        <v>3</v>
      </c>
      <c r="N64" s="249" t="s">
        <v>80</v>
      </c>
      <c r="O64" s="249">
        <v>7</v>
      </c>
      <c r="P64" s="249"/>
      <c r="Q64" s="249"/>
      <c r="R64" s="249"/>
      <c r="S64" s="249"/>
      <c r="T64" s="249"/>
      <c r="U64" s="249"/>
      <c r="V64" s="249"/>
      <c r="W64" s="249">
        <v>6.4116</v>
      </c>
      <c r="X64" s="249">
        <v>1</v>
      </c>
      <c r="Y64" s="249">
        <v>6.4116</v>
      </c>
      <c r="Z64" s="249"/>
      <c r="AA64" s="249"/>
      <c r="AB64" s="249"/>
    </row>
    <row r="65" spans="1:206" x14ac:dyDescent="0.2">
      <c r="A65" s="249">
        <v>50</v>
      </c>
      <c r="B65" s="249">
        <v>0</v>
      </c>
      <c r="C65" s="249">
        <v>0</v>
      </c>
      <c r="D65" s="249">
        <v>1</v>
      </c>
      <c r="E65" s="249">
        <v>208</v>
      </c>
      <c r="F65" s="249">
        <f>ROUND(Source!V42,O65)</f>
        <v>0.1598</v>
      </c>
      <c r="G65" s="249" t="s">
        <v>708</v>
      </c>
      <c r="H65" s="249" t="s">
        <v>709</v>
      </c>
      <c r="I65" s="249"/>
      <c r="J65" s="249"/>
      <c r="K65" s="249">
        <v>208</v>
      </c>
      <c r="L65" s="249">
        <v>22</v>
      </c>
      <c r="M65" s="249">
        <v>3</v>
      </c>
      <c r="N65" s="249" t="s">
        <v>80</v>
      </c>
      <c r="O65" s="249">
        <v>7</v>
      </c>
      <c r="P65" s="249"/>
      <c r="Q65" s="249"/>
      <c r="R65" s="249"/>
      <c r="S65" s="249"/>
      <c r="T65" s="249"/>
      <c r="U65" s="249"/>
      <c r="V65" s="249"/>
      <c r="W65" s="249">
        <v>0.4698</v>
      </c>
      <c r="X65" s="249">
        <v>1</v>
      </c>
      <c r="Y65" s="249">
        <v>0.4698</v>
      </c>
      <c r="Z65" s="249"/>
      <c r="AA65" s="249"/>
      <c r="AB65" s="249"/>
    </row>
    <row r="66" spans="1:206" x14ac:dyDescent="0.2">
      <c r="A66" s="249">
        <v>50</v>
      </c>
      <c r="B66" s="249">
        <v>0</v>
      </c>
      <c r="C66" s="249">
        <v>0</v>
      </c>
      <c r="D66" s="249">
        <v>1</v>
      </c>
      <c r="E66" s="249">
        <v>209</v>
      </c>
      <c r="F66" s="249">
        <f>ROUND(Source!W42,O66)</f>
        <v>0</v>
      </c>
      <c r="G66" s="249" t="s">
        <v>710</v>
      </c>
      <c r="H66" s="249" t="s">
        <v>711</v>
      </c>
      <c r="I66" s="249"/>
      <c r="J66" s="249"/>
      <c r="K66" s="249">
        <v>209</v>
      </c>
      <c r="L66" s="249">
        <v>23</v>
      </c>
      <c r="M66" s="249">
        <v>3</v>
      </c>
      <c r="N66" s="249" t="s">
        <v>80</v>
      </c>
      <c r="O66" s="249">
        <v>2</v>
      </c>
      <c r="P66" s="249"/>
      <c r="Q66" s="249"/>
      <c r="R66" s="249"/>
      <c r="S66" s="249"/>
      <c r="T66" s="249"/>
      <c r="U66" s="249"/>
      <c r="V66" s="249"/>
      <c r="W66" s="249">
        <v>0</v>
      </c>
      <c r="X66" s="249">
        <v>1</v>
      </c>
      <c r="Y66" s="249">
        <v>0</v>
      </c>
      <c r="Z66" s="249"/>
      <c r="AA66" s="249"/>
      <c r="AB66" s="249"/>
    </row>
    <row r="67" spans="1:206" x14ac:dyDescent="0.2">
      <c r="A67" s="249">
        <v>50</v>
      </c>
      <c r="B67" s="249">
        <v>0</v>
      </c>
      <c r="C67" s="249">
        <v>0</v>
      </c>
      <c r="D67" s="249">
        <v>1</v>
      </c>
      <c r="E67" s="249">
        <v>233</v>
      </c>
      <c r="F67" s="249">
        <f>ROUND(Source!BD42,O67)</f>
        <v>0</v>
      </c>
      <c r="G67" s="249" t="s">
        <v>712</v>
      </c>
      <c r="H67" s="249" t="s">
        <v>713</v>
      </c>
      <c r="I67" s="249"/>
      <c r="J67" s="249"/>
      <c r="K67" s="249">
        <v>233</v>
      </c>
      <c r="L67" s="249">
        <v>24</v>
      </c>
      <c r="M67" s="249">
        <v>3</v>
      </c>
      <c r="N67" s="249" t="s">
        <v>80</v>
      </c>
      <c r="O67" s="249">
        <v>2</v>
      </c>
      <c r="P67" s="249"/>
      <c r="Q67" s="249"/>
      <c r="R67" s="249"/>
      <c r="S67" s="249"/>
      <c r="T67" s="249"/>
      <c r="U67" s="249"/>
      <c r="V67" s="249"/>
      <c r="W67" s="249">
        <v>0</v>
      </c>
      <c r="X67" s="249">
        <v>1</v>
      </c>
      <c r="Y67" s="249">
        <v>0</v>
      </c>
      <c r="Z67" s="249"/>
      <c r="AA67" s="249"/>
      <c r="AB67" s="249"/>
    </row>
    <row r="68" spans="1:206" x14ac:dyDescent="0.2">
      <c r="A68" s="249">
        <v>50</v>
      </c>
      <c r="B68" s="249">
        <v>0</v>
      </c>
      <c r="C68" s="249">
        <v>0</v>
      </c>
      <c r="D68" s="249">
        <v>1</v>
      </c>
      <c r="E68" s="249">
        <v>210</v>
      </c>
      <c r="F68" s="249">
        <f>ROUND(Source!X42,O68)</f>
        <v>3566.46</v>
      </c>
      <c r="G68" s="249" t="s">
        <v>714</v>
      </c>
      <c r="H68" s="249" t="s">
        <v>715</v>
      </c>
      <c r="I68" s="249"/>
      <c r="J68" s="249"/>
      <c r="K68" s="249">
        <v>210</v>
      </c>
      <c r="L68" s="249">
        <v>25</v>
      </c>
      <c r="M68" s="249">
        <v>3</v>
      </c>
      <c r="N68" s="249" t="s">
        <v>80</v>
      </c>
      <c r="O68" s="249">
        <v>2</v>
      </c>
      <c r="P68" s="249"/>
      <c r="Q68" s="249"/>
      <c r="R68" s="249"/>
      <c r="S68" s="249"/>
      <c r="T68" s="249"/>
      <c r="U68" s="249"/>
      <c r="V68" s="249"/>
      <c r="W68" s="249">
        <v>5473.44</v>
      </c>
      <c r="X68" s="249">
        <v>1</v>
      </c>
      <c r="Y68" s="249">
        <v>5473.44</v>
      </c>
      <c r="Z68" s="249"/>
      <c r="AA68" s="249"/>
      <c r="AB68" s="249"/>
    </row>
    <row r="69" spans="1:206" x14ac:dyDescent="0.2">
      <c r="A69" s="249">
        <v>50</v>
      </c>
      <c r="B69" s="249">
        <v>0</v>
      </c>
      <c r="C69" s="249">
        <v>0</v>
      </c>
      <c r="D69" s="249">
        <v>1</v>
      </c>
      <c r="E69" s="249">
        <v>211</v>
      </c>
      <c r="F69" s="249">
        <f>ROUND(Source!Y42,O69)</f>
        <v>1875.15</v>
      </c>
      <c r="G69" s="249" t="s">
        <v>716</v>
      </c>
      <c r="H69" s="249" t="s">
        <v>717</v>
      </c>
      <c r="I69" s="249"/>
      <c r="J69" s="249"/>
      <c r="K69" s="249">
        <v>211</v>
      </c>
      <c r="L69" s="249">
        <v>26</v>
      </c>
      <c r="M69" s="249">
        <v>3</v>
      </c>
      <c r="N69" s="249" t="s">
        <v>80</v>
      </c>
      <c r="O69" s="249">
        <v>2</v>
      </c>
      <c r="P69" s="249"/>
      <c r="Q69" s="249"/>
      <c r="R69" s="249"/>
      <c r="S69" s="249"/>
      <c r="T69" s="249"/>
      <c r="U69" s="249"/>
      <c r="V69" s="249"/>
      <c r="W69" s="249">
        <v>2877.79</v>
      </c>
      <c r="X69" s="249">
        <v>1</v>
      </c>
      <c r="Y69" s="249">
        <v>2877.79</v>
      </c>
      <c r="Z69" s="249"/>
      <c r="AA69" s="249"/>
      <c r="AB69" s="249"/>
    </row>
    <row r="70" spans="1:206" x14ac:dyDescent="0.2">
      <c r="A70" s="249">
        <v>50</v>
      </c>
      <c r="B70" s="249">
        <v>0</v>
      </c>
      <c r="C70" s="249">
        <v>0</v>
      </c>
      <c r="D70" s="249">
        <v>1</v>
      </c>
      <c r="E70" s="249">
        <v>224</v>
      </c>
      <c r="F70" s="249">
        <f>ROUND(Source!AR42,O70)</f>
        <v>27253.89</v>
      </c>
      <c r="G70" s="249" t="s">
        <v>718</v>
      </c>
      <c r="H70" s="249" t="s">
        <v>719</v>
      </c>
      <c r="I70" s="249"/>
      <c r="J70" s="249"/>
      <c r="K70" s="249">
        <v>224</v>
      </c>
      <c r="L70" s="249">
        <v>27</v>
      </c>
      <c r="M70" s="249">
        <v>3</v>
      </c>
      <c r="N70" s="249" t="s">
        <v>80</v>
      </c>
      <c r="O70" s="249">
        <v>2</v>
      </c>
      <c r="P70" s="249"/>
      <c r="Q70" s="249"/>
      <c r="R70" s="249"/>
      <c r="S70" s="249"/>
      <c r="T70" s="249"/>
      <c r="U70" s="249"/>
      <c r="V70" s="249"/>
      <c r="W70" s="249">
        <v>39536.86</v>
      </c>
      <c r="X70" s="249">
        <v>1</v>
      </c>
      <c r="Y70" s="249">
        <v>39536.86</v>
      </c>
      <c r="Z70" s="249"/>
      <c r="AA70" s="249"/>
      <c r="AB70" s="249"/>
    </row>
    <row r="72" spans="1:206" x14ac:dyDescent="0.2">
      <c r="A72" s="247">
        <v>51</v>
      </c>
      <c r="B72" s="247">
        <f>B20</f>
        <v>1</v>
      </c>
      <c r="C72" s="247">
        <f>A20</f>
        <v>3</v>
      </c>
      <c r="D72" s="247">
        <f>ROW(A20)</f>
        <v>20</v>
      </c>
      <c r="E72" s="247"/>
      <c r="F72" s="247" t="str">
        <f>IF(F20&lt;&gt;"",F20,"")</f>
        <v>02-01-01</v>
      </c>
      <c r="G72" s="247" t="str">
        <f>IF(G20&lt;&gt;"",G20,"")</f>
        <v>Реконструкция РУ-04 в КТП-10/04 №22940</v>
      </c>
      <c r="H72" s="247">
        <v>0</v>
      </c>
      <c r="I72" s="247"/>
      <c r="J72" s="247"/>
      <c r="K72" s="247"/>
      <c r="L72" s="247"/>
      <c r="M72" s="247"/>
      <c r="N72" s="247"/>
      <c r="O72" s="247">
        <f t="shared" ref="O72:T72" si="30">ROUND(O42+AB72,2)</f>
        <v>21812.28</v>
      </c>
      <c r="P72" s="247">
        <f t="shared" si="30"/>
        <v>17918.57</v>
      </c>
      <c r="Q72" s="247">
        <f t="shared" si="30"/>
        <v>216.94</v>
      </c>
      <c r="R72" s="247">
        <f t="shared" si="30"/>
        <v>150.03</v>
      </c>
      <c r="S72" s="247">
        <f t="shared" si="30"/>
        <v>3526.74</v>
      </c>
      <c r="T72" s="247">
        <f t="shared" si="30"/>
        <v>0</v>
      </c>
      <c r="U72" s="247">
        <f>U42+AH72</f>
        <v>4.3515999999999995</v>
      </c>
      <c r="V72" s="247">
        <f>V42+AI72</f>
        <v>0.1598</v>
      </c>
      <c r="W72" s="247">
        <f>ROUND(W42+AJ72,2)</f>
        <v>0</v>
      </c>
      <c r="X72" s="247">
        <f>ROUND(X42+AK72,2)</f>
        <v>3566.46</v>
      </c>
      <c r="Y72" s="247">
        <f>ROUND(Y42+AL72,2)</f>
        <v>1875.15</v>
      </c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>
        <f t="shared" ref="AO72:BD72" si="31">ROUND(AO42+BX72,2)</f>
        <v>0</v>
      </c>
      <c r="AP72" s="247">
        <f t="shared" si="31"/>
        <v>0</v>
      </c>
      <c r="AQ72" s="247">
        <f t="shared" si="31"/>
        <v>0</v>
      </c>
      <c r="AR72" s="247">
        <f t="shared" si="31"/>
        <v>27253.89</v>
      </c>
      <c r="AS72" s="247">
        <f t="shared" si="31"/>
        <v>16098.24</v>
      </c>
      <c r="AT72" s="247">
        <f t="shared" si="31"/>
        <v>11155.65</v>
      </c>
      <c r="AU72" s="247">
        <f t="shared" si="31"/>
        <v>0</v>
      </c>
      <c r="AV72" s="247">
        <f t="shared" si="31"/>
        <v>17918.57</v>
      </c>
      <c r="AW72" s="247">
        <f t="shared" si="31"/>
        <v>17918.57</v>
      </c>
      <c r="AX72" s="247">
        <f t="shared" si="31"/>
        <v>0</v>
      </c>
      <c r="AY72" s="247">
        <f t="shared" si="31"/>
        <v>17918.57</v>
      </c>
      <c r="AZ72" s="247">
        <f t="shared" si="31"/>
        <v>0</v>
      </c>
      <c r="BA72" s="247">
        <f t="shared" si="31"/>
        <v>0</v>
      </c>
      <c r="BB72" s="247">
        <f t="shared" si="31"/>
        <v>0</v>
      </c>
      <c r="BC72" s="247">
        <f t="shared" si="31"/>
        <v>0</v>
      </c>
      <c r="BD72" s="247">
        <f t="shared" si="31"/>
        <v>0</v>
      </c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47"/>
      <c r="CF72" s="247"/>
      <c r="CG72" s="247"/>
      <c r="CH72" s="247"/>
      <c r="CI72" s="247"/>
      <c r="CJ72" s="247"/>
      <c r="CK72" s="247"/>
      <c r="CL72" s="247"/>
      <c r="CM72" s="247"/>
      <c r="CN72" s="247"/>
      <c r="CO72" s="247"/>
      <c r="CP72" s="247"/>
      <c r="CQ72" s="247"/>
      <c r="CR72" s="247"/>
      <c r="CS72" s="247"/>
      <c r="CT72" s="247"/>
      <c r="CU72" s="247"/>
      <c r="CV72" s="247"/>
      <c r="CW72" s="247"/>
      <c r="CX72" s="247"/>
      <c r="CY72" s="247"/>
      <c r="CZ72" s="247"/>
      <c r="DA72" s="247"/>
      <c r="DB72" s="247"/>
      <c r="DC72" s="247"/>
      <c r="DD72" s="247"/>
      <c r="DE72" s="247"/>
      <c r="DF72" s="247"/>
      <c r="DG72" s="248"/>
      <c r="DH72" s="248"/>
      <c r="DI72" s="248"/>
      <c r="DJ72" s="248"/>
      <c r="DK72" s="248"/>
      <c r="DL72" s="248"/>
      <c r="DM72" s="248"/>
      <c r="DN72" s="248"/>
      <c r="DO72" s="248"/>
      <c r="DP72" s="248"/>
      <c r="DQ72" s="248"/>
      <c r="DR72" s="248"/>
      <c r="DS72" s="248"/>
      <c r="DT72" s="248"/>
      <c r="DU72" s="248"/>
      <c r="DV72" s="248"/>
      <c r="DW72" s="248"/>
      <c r="DX72" s="248"/>
      <c r="DY72" s="248"/>
      <c r="DZ72" s="248"/>
      <c r="EA72" s="248"/>
      <c r="EB72" s="248"/>
      <c r="EC72" s="248"/>
      <c r="ED72" s="248"/>
      <c r="EE72" s="248"/>
      <c r="EF72" s="248"/>
      <c r="EG72" s="248"/>
      <c r="EH72" s="248"/>
      <c r="EI72" s="248"/>
      <c r="EJ72" s="248"/>
      <c r="EK72" s="248"/>
      <c r="EL72" s="248"/>
      <c r="EM72" s="248"/>
      <c r="EN72" s="248"/>
      <c r="EO72" s="248"/>
      <c r="EP72" s="248"/>
      <c r="EQ72" s="248"/>
      <c r="ER72" s="248"/>
      <c r="ES72" s="248"/>
      <c r="ET72" s="248"/>
      <c r="EU72" s="248"/>
      <c r="EV72" s="248"/>
      <c r="EW72" s="248"/>
      <c r="EX72" s="248"/>
      <c r="EY72" s="248"/>
      <c r="EZ72" s="248"/>
      <c r="FA72" s="248"/>
      <c r="FB72" s="248"/>
      <c r="FC72" s="248"/>
      <c r="FD72" s="248"/>
      <c r="FE72" s="248"/>
      <c r="FF72" s="248"/>
      <c r="FG72" s="248"/>
      <c r="FH72" s="248"/>
      <c r="FI72" s="248"/>
      <c r="FJ72" s="248"/>
      <c r="FK72" s="248"/>
      <c r="FL72" s="248"/>
      <c r="FM72" s="248"/>
      <c r="FN72" s="248"/>
      <c r="FO72" s="248"/>
      <c r="FP72" s="248"/>
      <c r="FQ72" s="248"/>
      <c r="FR72" s="248"/>
      <c r="FS72" s="248"/>
      <c r="FT72" s="248"/>
      <c r="FU72" s="248"/>
      <c r="FV72" s="248"/>
      <c r="FW72" s="248"/>
      <c r="FX72" s="248"/>
      <c r="FY72" s="248"/>
      <c r="FZ72" s="248"/>
      <c r="GA72" s="248"/>
      <c r="GB72" s="248"/>
      <c r="GC72" s="248"/>
      <c r="GD72" s="248"/>
      <c r="GE72" s="248"/>
      <c r="GF72" s="248"/>
      <c r="GG72" s="248"/>
      <c r="GH72" s="248"/>
      <c r="GI72" s="248"/>
      <c r="GJ72" s="248"/>
      <c r="GK72" s="248"/>
      <c r="GL72" s="248"/>
      <c r="GM72" s="248"/>
      <c r="GN72" s="248"/>
      <c r="GO72" s="248"/>
      <c r="GP72" s="248"/>
      <c r="GQ72" s="248"/>
      <c r="GR72" s="248"/>
      <c r="GS72" s="248"/>
      <c r="GT72" s="248"/>
      <c r="GU72" s="248"/>
      <c r="GV72" s="248"/>
      <c r="GW72" s="248"/>
      <c r="GX72" s="248">
        <v>0</v>
      </c>
    </row>
    <row r="74" spans="1:206" x14ac:dyDescent="0.2">
      <c r="A74" s="249">
        <v>50</v>
      </c>
      <c r="B74" s="249">
        <v>0</v>
      </c>
      <c r="C74" s="249">
        <v>0</v>
      </c>
      <c r="D74" s="249">
        <v>1</v>
      </c>
      <c r="E74" s="249">
        <v>201</v>
      </c>
      <c r="F74" s="249">
        <f>ROUND(Source!O72,O74)</f>
        <v>21812.28</v>
      </c>
      <c r="G74" s="249" t="s">
        <v>666</v>
      </c>
      <c r="H74" s="249" t="s">
        <v>667</v>
      </c>
      <c r="I74" s="249"/>
      <c r="J74" s="249"/>
      <c r="K74" s="249">
        <v>201</v>
      </c>
      <c r="L74" s="249">
        <v>1</v>
      </c>
      <c r="M74" s="249">
        <v>3</v>
      </c>
      <c r="N74" s="249" t="s">
        <v>80</v>
      </c>
      <c r="O74" s="249">
        <v>2</v>
      </c>
      <c r="P74" s="249"/>
      <c r="Q74" s="249"/>
      <c r="R74" s="249"/>
      <c r="S74" s="249"/>
      <c r="T74" s="249"/>
      <c r="U74" s="249"/>
      <c r="V74" s="249"/>
      <c r="W74" s="249">
        <v>31185.629999999997</v>
      </c>
      <c r="X74" s="249">
        <v>1</v>
      </c>
      <c r="Y74" s="249">
        <v>31185.629999999997</v>
      </c>
      <c r="Z74" s="249"/>
      <c r="AA74" s="249"/>
      <c r="AB74" s="249"/>
    </row>
    <row r="75" spans="1:206" x14ac:dyDescent="0.2">
      <c r="A75" s="249">
        <v>50</v>
      </c>
      <c r="B75" s="249">
        <v>0</v>
      </c>
      <c r="C75" s="249">
        <v>0</v>
      </c>
      <c r="D75" s="249">
        <v>1</v>
      </c>
      <c r="E75" s="249">
        <v>202</v>
      </c>
      <c r="F75" s="249">
        <f>ROUND(Source!P72,O75)</f>
        <v>17918.57</v>
      </c>
      <c r="G75" s="249" t="s">
        <v>668</v>
      </c>
      <c r="H75" s="249" t="s">
        <v>669</v>
      </c>
      <c r="I75" s="249"/>
      <c r="J75" s="249"/>
      <c r="K75" s="249">
        <v>202</v>
      </c>
      <c r="L75" s="249">
        <v>2</v>
      </c>
      <c r="M75" s="249">
        <v>3</v>
      </c>
      <c r="N75" s="249" t="s">
        <v>80</v>
      </c>
      <c r="O75" s="249">
        <v>2</v>
      </c>
      <c r="P75" s="249"/>
      <c r="Q75" s="249"/>
      <c r="R75" s="249"/>
      <c r="S75" s="249"/>
      <c r="T75" s="249"/>
      <c r="U75" s="249"/>
      <c r="V75" s="249"/>
      <c r="W75" s="249">
        <v>25096.48</v>
      </c>
      <c r="X75" s="249">
        <v>1</v>
      </c>
      <c r="Y75" s="249">
        <v>25096.48</v>
      </c>
      <c r="Z75" s="249"/>
      <c r="AA75" s="249"/>
      <c r="AB75" s="249"/>
    </row>
    <row r="76" spans="1:206" x14ac:dyDescent="0.2">
      <c r="A76" s="249">
        <v>50</v>
      </c>
      <c r="B76" s="249">
        <v>0</v>
      </c>
      <c r="C76" s="249">
        <v>0</v>
      </c>
      <c r="D76" s="249">
        <v>1</v>
      </c>
      <c r="E76" s="249">
        <v>222</v>
      </c>
      <c r="F76" s="249">
        <f>ROUND(Source!AO72,O76)</f>
        <v>0</v>
      </c>
      <c r="G76" s="249" t="s">
        <v>670</v>
      </c>
      <c r="H76" s="249" t="s">
        <v>671</v>
      </c>
      <c r="I76" s="249"/>
      <c r="J76" s="249"/>
      <c r="K76" s="249">
        <v>222</v>
      </c>
      <c r="L76" s="249">
        <v>3</v>
      </c>
      <c r="M76" s="249">
        <v>3</v>
      </c>
      <c r="N76" s="249" t="s">
        <v>80</v>
      </c>
      <c r="O76" s="249">
        <v>2</v>
      </c>
      <c r="P76" s="249"/>
      <c r="Q76" s="249"/>
      <c r="R76" s="249"/>
      <c r="S76" s="249"/>
      <c r="T76" s="249"/>
      <c r="U76" s="249"/>
      <c r="V76" s="249"/>
      <c r="W76" s="249">
        <v>0</v>
      </c>
      <c r="X76" s="249">
        <v>1</v>
      </c>
      <c r="Y76" s="249">
        <v>0</v>
      </c>
      <c r="Z76" s="249"/>
      <c r="AA76" s="249"/>
      <c r="AB76" s="249"/>
    </row>
    <row r="77" spans="1:206" x14ac:dyDescent="0.2">
      <c r="A77" s="249">
        <v>50</v>
      </c>
      <c r="B77" s="249">
        <v>0</v>
      </c>
      <c r="C77" s="249">
        <v>0</v>
      </c>
      <c r="D77" s="249">
        <v>1</v>
      </c>
      <c r="E77" s="249">
        <v>225</v>
      </c>
      <c r="F77" s="249">
        <f>ROUND(Source!AV72,O77)</f>
        <v>17918.57</v>
      </c>
      <c r="G77" s="249" t="s">
        <v>672</v>
      </c>
      <c r="H77" s="249" t="s">
        <v>673</v>
      </c>
      <c r="I77" s="249"/>
      <c r="J77" s="249"/>
      <c r="K77" s="249">
        <v>225</v>
      </c>
      <c r="L77" s="249">
        <v>4</v>
      </c>
      <c r="M77" s="249">
        <v>3</v>
      </c>
      <c r="N77" s="249" t="s">
        <v>80</v>
      </c>
      <c r="O77" s="249">
        <v>2</v>
      </c>
      <c r="P77" s="249"/>
      <c r="Q77" s="249"/>
      <c r="R77" s="249"/>
      <c r="S77" s="249"/>
      <c r="T77" s="249"/>
      <c r="U77" s="249"/>
      <c r="V77" s="249"/>
      <c r="W77" s="249">
        <v>25096.48</v>
      </c>
      <c r="X77" s="249">
        <v>1</v>
      </c>
      <c r="Y77" s="249">
        <v>25096.48</v>
      </c>
      <c r="Z77" s="249"/>
      <c r="AA77" s="249"/>
      <c r="AB77" s="249"/>
    </row>
    <row r="78" spans="1:206" x14ac:dyDescent="0.2">
      <c r="A78" s="249">
        <v>50</v>
      </c>
      <c r="B78" s="249">
        <v>0</v>
      </c>
      <c r="C78" s="249">
        <v>0</v>
      </c>
      <c r="D78" s="249">
        <v>1</v>
      </c>
      <c r="E78" s="249">
        <v>226</v>
      </c>
      <c r="F78" s="249">
        <f>ROUND(Source!AW72,O78)</f>
        <v>17918.57</v>
      </c>
      <c r="G78" s="249" t="s">
        <v>674</v>
      </c>
      <c r="H78" s="249" t="s">
        <v>675</v>
      </c>
      <c r="I78" s="249"/>
      <c r="J78" s="249"/>
      <c r="K78" s="249">
        <v>226</v>
      </c>
      <c r="L78" s="249">
        <v>5</v>
      </c>
      <c r="M78" s="249">
        <v>3</v>
      </c>
      <c r="N78" s="249" t="s">
        <v>80</v>
      </c>
      <c r="O78" s="249">
        <v>2</v>
      </c>
      <c r="P78" s="249"/>
      <c r="Q78" s="249"/>
      <c r="R78" s="249"/>
      <c r="S78" s="249"/>
      <c r="T78" s="249"/>
      <c r="U78" s="249"/>
      <c r="V78" s="249"/>
      <c r="W78" s="249">
        <v>25096.48</v>
      </c>
      <c r="X78" s="249">
        <v>1</v>
      </c>
      <c r="Y78" s="249">
        <v>25096.48</v>
      </c>
      <c r="Z78" s="249"/>
      <c r="AA78" s="249"/>
      <c r="AB78" s="249"/>
    </row>
    <row r="79" spans="1:206" x14ac:dyDescent="0.2">
      <c r="A79" s="249">
        <v>50</v>
      </c>
      <c r="B79" s="249">
        <v>0</v>
      </c>
      <c r="C79" s="249">
        <v>0</v>
      </c>
      <c r="D79" s="249">
        <v>1</v>
      </c>
      <c r="E79" s="249">
        <v>227</v>
      </c>
      <c r="F79" s="249">
        <f>ROUND(Source!AX72,O79)</f>
        <v>0</v>
      </c>
      <c r="G79" s="249" t="s">
        <v>676</v>
      </c>
      <c r="H79" s="249" t="s">
        <v>677</v>
      </c>
      <c r="I79" s="249"/>
      <c r="J79" s="249"/>
      <c r="K79" s="249">
        <v>227</v>
      </c>
      <c r="L79" s="249">
        <v>6</v>
      </c>
      <c r="M79" s="249">
        <v>3</v>
      </c>
      <c r="N79" s="249" t="s">
        <v>80</v>
      </c>
      <c r="O79" s="249">
        <v>2</v>
      </c>
      <c r="P79" s="249"/>
      <c r="Q79" s="249"/>
      <c r="R79" s="249"/>
      <c r="S79" s="249"/>
      <c r="T79" s="249"/>
      <c r="U79" s="249"/>
      <c r="V79" s="249"/>
      <c r="W79" s="249">
        <v>0</v>
      </c>
      <c r="X79" s="249">
        <v>1</v>
      </c>
      <c r="Y79" s="249">
        <v>0</v>
      </c>
      <c r="Z79" s="249"/>
      <c r="AA79" s="249"/>
      <c r="AB79" s="249"/>
    </row>
    <row r="80" spans="1:206" x14ac:dyDescent="0.2">
      <c r="A80" s="249">
        <v>50</v>
      </c>
      <c r="B80" s="249">
        <v>0</v>
      </c>
      <c r="C80" s="249">
        <v>0</v>
      </c>
      <c r="D80" s="249">
        <v>1</v>
      </c>
      <c r="E80" s="249">
        <v>228</v>
      </c>
      <c r="F80" s="249">
        <f>ROUND(Source!AY72,O80)</f>
        <v>17918.57</v>
      </c>
      <c r="G80" s="249" t="s">
        <v>678</v>
      </c>
      <c r="H80" s="249" t="s">
        <v>679</v>
      </c>
      <c r="I80" s="249"/>
      <c r="J80" s="249"/>
      <c r="K80" s="249">
        <v>228</v>
      </c>
      <c r="L80" s="249">
        <v>7</v>
      </c>
      <c r="M80" s="249">
        <v>3</v>
      </c>
      <c r="N80" s="249" t="s">
        <v>80</v>
      </c>
      <c r="O80" s="249">
        <v>2</v>
      </c>
      <c r="P80" s="249"/>
      <c r="Q80" s="249"/>
      <c r="R80" s="249"/>
      <c r="S80" s="249"/>
      <c r="T80" s="249"/>
      <c r="U80" s="249"/>
      <c r="V80" s="249"/>
      <c r="W80" s="249">
        <v>25096.48</v>
      </c>
      <c r="X80" s="249">
        <v>1</v>
      </c>
      <c r="Y80" s="249">
        <v>25096.48</v>
      </c>
      <c r="Z80" s="249"/>
      <c r="AA80" s="249"/>
      <c r="AB80" s="249"/>
    </row>
    <row r="81" spans="1:28" x14ac:dyDescent="0.2">
      <c r="A81" s="249">
        <v>50</v>
      </c>
      <c r="B81" s="249">
        <v>0</v>
      </c>
      <c r="C81" s="249">
        <v>0</v>
      </c>
      <c r="D81" s="249">
        <v>1</v>
      </c>
      <c r="E81" s="249">
        <v>216</v>
      </c>
      <c r="F81" s="249">
        <f>ROUND(Source!AP72,O81)</f>
        <v>0</v>
      </c>
      <c r="G81" s="249" t="s">
        <v>680</v>
      </c>
      <c r="H81" s="249" t="s">
        <v>681</v>
      </c>
      <c r="I81" s="249"/>
      <c r="J81" s="249"/>
      <c r="K81" s="249">
        <v>216</v>
      </c>
      <c r="L81" s="249">
        <v>8</v>
      </c>
      <c r="M81" s="249">
        <v>3</v>
      </c>
      <c r="N81" s="249" t="s">
        <v>80</v>
      </c>
      <c r="O81" s="249">
        <v>2</v>
      </c>
      <c r="P81" s="249"/>
      <c r="Q81" s="249"/>
      <c r="R81" s="249"/>
      <c r="S81" s="249"/>
      <c r="T81" s="249"/>
      <c r="U81" s="249"/>
      <c r="V81" s="249"/>
      <c r="W81" s="249">
        <v>0</v>
      </c>
      <c r="X81" s="249">
        <v>1</v>
      </c>
      <c r="Y81" s="249">
        <v>0</v>
      </c>
      <c r="Z81" s="249"/>
      <c r="AA81" s="249"/>
      <c r="AB81" s="249"/>
    </row>
    <row r="82" spans="1:28" x14ac:dyDescent="0.2">
      <c r="A82" s="249">
        <v>50</v>
      </c>
      <c r="B82" s="249">
        <v>0</v>
      </c>
      <c r="C82" s="249">
        <v>0</v>
      </c>
      <c r="D82" s="249">
        <v>1</v>
      </c>
      <c r="E82" s="249">
        <v>223</v>
      </c>
      <c r="F82" s="249">
        <f>ROUND(Source!AQ72,O82)</f>
        <v>0</v>
      </c>
      <c r="G82" s="249" t="s">
        <v>682</v>
      </c>
      <c r="H82" s="249" t="s">
        <v>683</v>
      </c>
      <c r="I82" s="249"/>
      <c r="J82" s="249"/>
      <c r="K82" s="249">
        <v>223</v>
      </c>
      <c r="L82" s="249">
        <v>9</v>
      </c>
      <c r="M82" s="249">
        <v>3</v>
      </c>
      <c r="N82" s="249" t="s">
        <v>80</v>
      </c>
      <c r="O82" s="249">
        <v>2</v>
      </c>
      <c r="P82" s="249"/>
      <c r="Q82" s="249"/>
      <c r="R82" s="249"/>
      <c r="S82" s="249"/>
      <c r="T82" s="249"/>
      <c r="U82" s="249"/>
      <c r="V82" s="249"/>
      <c r="W82" s="249">
        <v>0</v>
      </c>
      <c r="X82" s="249">
        <v>1</v>
      </c>
      <c r="Y82" s="249">
        <v>0</v>
      </c>
      <c r="Z82" s="249"/>
      <c r="AA82" s="249"/>
      <c r="AB82" s="249"/>
    </row>
    <row r="83" spans="1:28" x14ac:dyDescent="0.2">
      <c r="A83" s="249">
        <v>50</v>
      </c>
      <c r="B83" s="249">
        <v>0</v>
      </c>
      <c r="C83" s="249">
        <v>0</v>
      </c>
      <c r="D83" s="249">
        <v>1</v>
      </c>
      <c r="E83" s="249">
        <v>229</v>
      </c>
      <c r="F83" s="249">
        <f>ROUND(Source!AZ72,O83)</f>
        <v>0</v>
      </c>
      <c r="G83" s="249" t="s">
        <v>684</v>
      </c>
      <c r="H83" s="249" t="s">
        <v>685</v>
      </c>
      <c r="I83" s="249"/>
      <c r="J83" s="249"/>
      <c r="K83" s="249">
        <v>229</v>
      </c>
      <c r="L83" s="249">
        <v>10</v>
      </c>
      <c r="M83" s="249">
        <v>3</v>
      </c>
      <c r="N83" s="249" t="s">
        <v>80</v>
      </c>
      <c r="O83" s="249">
        <v>2</v>
      </c>
      <c r="P83" s="249"/>
      <c r="Q83" s="249"/>
      <c r="R83" s="249"/>
      <c r="S83" s="249"/>
      <c r="T83" s="249"/>
      <c r="U83" s="249"/>
      <c r="V83" s="249"/>
      <c r="W83" s="249">
        <v>0</v>
      </c>
      <c r="X83" s="249">
        <v>1</v>
      </c>
      <c r="Y83" s="249">
        <v>0</v>
      </c>
      <c r="Z83" s="249"/>
      <c r="AA83" s="249"/>
      <c r="AB83" s="249"/>
    </row>
    <row r="84" spans="1:28" x14ac:dyDescent="0.2">
      <c r="A84" s="249">
        <v>50</v>
      </c>
      <c r="B84" s="249">
        <v>0</v>
      </c>
      <c r="C84" s="249">
        <v>0</v>
      </c>
      <c r="D84" s="249">
        <v>1</v>
      </c>
      <c r="E84" s="249">
        <v>203</v>
      </c>
      <c r="F84" s="249">
        <f>ROUND(Source!Q72,O84)</f>
        <v>216.94</v>
      </c>
      <c r="G84" s="249" t="s">
        <v>686</v>
      </c>
      <c r="H84" s="249" t="s">
        <v>687</v>
      </c>
      <c r="I84" s="249"/>
      <c r="J84" s="249"/>
      <c r="K84" s="249">
        <v>203</v>
      </c>
      <c r="L84" s="249">
        <v>11</v>
      </c>
      <c r="M84" s="249">
        <v>3</v>
      </c>
      <c r="N84" s="249" t="s">
        <v>80</v>
      </c>
      <c r="O84" s="249">
        <v>2</v>
      </c>
      <c r="P84" s="249"/>
      <c r="Q84" s="249"/>
      <c r="R84" s="249"/>
      <c r="S84" s="249"/>
      <c r="T84" s="249"/>
      <c r="U84" s="249"/>
      <c r="V84" s="249"/>
      <c r="W84" s="249">
        <v>446.41999999999996</v>
      </c>
      <c r="X84" s="249">
        <v>1</v>
      </c>
      <c r="Y84" s="249">
        <v>446.41999999999996</v>
      </c>
      <c r="Z84" s="249"/>
      <c r="AA84" s="249"/>
      <c r="AB84" s="249"/>
    </row>
    <row r="85" spans="1:28" x14ac:dyDescent="0.2">
      <c r="A85" s="249">
        <v>50</v>
      </c>
      <c r="B85" s="249">
        <v>0</v>
      </c>
      <c r="C85" s="249">
        <v>0</v>
      </c>
      <c r="D85" s="249">
        <v>1</v>
      </c>
      <c r="E85" s="249">
        <v>231</v>
      </c>
      <c r="F85" s="249">
        <f>ROUND(Source!BB72,O85)</f>
        <v>0</v>
      </c>
      <c r="G85" s="249" t="s">
        <v>688</v>
      </c>
      <c r="H85" s="249" t="s">
        <v>689</v>
      </c>
      <c r="I85" s="249"/>
      <c r="J85" s="249"/>
      <c r="K85" s="249">
        <v>231</v>
      </c>
      <c r="L85" s="249">
        <v>12</v>
      </c>
      <c r="M85" s="249">
        <v>3</v>
      </c>
      <c r="N85" s="249" t="s">
        <v>80</v>
      </c>
      <c r="O85" s="249">
        <v>2</v>
      </c>
      <c r="P85" s="249"/>
      <c r="Q85" s="249"/>
      <c r="R85" s="249"/>
      <c r="S85" s="249"/>
      <c r="T85" s="249"/>
      <c r="U85" s="249"/>
      <c r="V85" s="249"/>
      <c r="W85" s="249">
        <v>0</v>
      </c>
      <c r="X85" s="249">
        <v>1</v>
      </c>
      <c r="Y85" s="249">
        <v>0</v>
      </c>
      <c r="Z85" s="249"/>
      <c r="AA85" s="249"/>
      <c r="AB85" s="249"/>
    </row>
    <row r="86" spans="1:28" x14ac:dyDescent="0.2">
      <c r="A86" s="249">
        <v>50</v>
      </c>
      <c r="B86" s="249">
        <v>0</v>
      </c>
      <c r="C86" s="249">
        <v>0</v>
      </c>
      <c r="D86" s="249">
        <v>1</v>
      </c>
      <c r="E86" s="249">
        <v>204</v>
      </c>
      <c r="F86" s="249">
        <f>ROUND(Source!R72,O86)</f>
        <v>150.03</v>
      </c>
      <c r="G86" s="249" t="s">
        <v>690</v>
      </c>
      <c r="H86" s="249" t="s">
        <v>691</v>
      </c>
      <c r="I86" s="249"/>
      <c r="J86" s="249"/>
      <c r="K86" s="249">
        <v>204</v>
      </c>
      <c r="L86" s="249">
        <v>13</v>
      </c>
      <c r="M86" s="249">
        <v>3</v>
      </c>
      <c r="N86" s="249" t="s">
        <v>80</v>
      </c>
      <c r="O86" s="249">
        <v>2</v>
      </c>
      <c r="P86" s="249"/>
      <c r="Q86" s="249"/>
      <c r="R86" s="249"/>
      <c r="S86" s="249"/>
      <c r="T86" s="249"/>
      <c r="U86" s="249"/>
      <c r="V86" s="249"/>
      <c r="W86" s="249">
        <v>415.09000000000003</v>
      </c>
      <c r="X86" s="249">
        <v>1</v>
      </c>
      <c r="Y86" s="249">
        <v>415.09000000000003</v>
      </c>
      <c r="Z86" s="249"/>
      <c r="AA86" s="249"/>
      <c r="AB86" s="249"/>
    </row>
    <row r="87" spans="1:28" x14ac:dyDescent="0.2">
      <c r="A87" s="249">
        <v>50</v>
      </c>
      <c r="B87" s="249">
        <v>0</v>
      </c>
      <c r="C87" s="249">
        <v>0</v>
      </c>
      <c r="D87" s="249">
        <v>1</v>
      </c>
      <c r="E87" s="249">
        <v>205</v>
      </c>
      <c r="F87" s="249">
        <f>ROUND(Source!S72,O87)</f>
        <v>3526.74</v>
      </c>
      <c r="G87" s="249" t="s">
        <v>692</v>
      </c>
      <c r="H87" s="249" t="s">
        <v>693</v>
      </c>
      <c r="I87" s="249"/>
      <c r="J87" s="249"/>
      <c r="K87" s="249">
        <v>205</v>
      </c>
      <c r="L87" s="249">
        <v>14</v>
      </c>
      <c r="M87" s="249">
        <v>3</v>
      </c>
      <c r="N87" s="249" t="s">
        <v>80</v>
      </c>
      <c r="O87" s="249">
        <v>2</v>
      </c>
      <c r="P87" s="249"/>
      <c r="Q87" s="249"/>
      <c r="R87" s="249"/>
      <c r="S87" s="249"/>
      <c r="T87" s="249"/>
      <c r="U87" s="249"/>
      <c r="V87" s="249"/>
      <c r="W87" s="249">
        <v>5227.6399999999994</v>
      </c>
      <c r="X87" s="249">
        <v>1</v>
      </c>
      <c r="Y87" s="249">
        <v>5227.6399999999994</v>
      </c>
      <c r="Z87" s="249"/>
      <c r="AA87" s="249"/>
      <c r="AB87" s="249"/>
    </row>
    <row r="88" spans="1:28" x14ac:dyDescent="0.2">
      <c r="A88" s="249">
        <v>50</v>
      </c>
      <c r="B88" s="249">
        <v>0</v>
      </c>
      <c r="C88" s="249">
        <v>0</v>
      </c>
      <c r="D88" s="249">
        <v>1</v>
      </c>
      <c r="E88" s="249">
        <v>232</v>
      </c>
      <c r="F88" s="249">
        <f>ROUND(Source!BC72,O88)</f>
        <v>0</v>
      </c>
      <c r="G88" s="249" t="s">
        <v>694</v>
      </c>
      <c r="H88" s="249" t="s">
        <v>695</v>
      </c>
      <c r="I88" s="249"/>
      <c r="J88" s="249"/>
      <c r="K88" s="249">
        <v>232</v>
      </c>
      <c r="L88" s="249">
        <v>15</v>
      </c>
      <c r="M88" s="249">
        <v>3</v>
      </c>
      <c r="N88" s="249" t="s">
        <v>80</v>
      </c>
      <c r="O88" s="249">
        <v>2</v>
      </c>
      <c r="P88" s="249"/>
      <c r="Q88" s="249"/>
      <c r="R88" s="249"/>
      <c r="S88" s="249"/>
      <c r="T88" s="249"/>
      <c r="U88" s="249"/>
      <c r="V88" s="249"/>
      <c r="W88" s="249">
        <v>0</v>
      </c>
      <c r="X88" s="249">
        <v>1</v>
      </c>
      <c r="Y88" s="249">
        <v>0</v>
      </c>
      <c r="Z88" s="249"/>
      <c r="AA88" s="249"/>
      <c r="AB88" s="249"/>
    </row>
    <row r="89" spans="1:28" x14ac:dyDescent="0.2">
      <c r="A89" s="249">
        <v>50</v>
      </c>
      <c r="B89" s="249">
        <v>0</v>
      </c>
      <c r="C89" s="249">
        <v>0</v>
      </c>
      <c r="D89" s="249">
        <v>1</v>
      </c>
      <c r="E89" s="249">
        <v>214</v>
      </c>
      <c r="F89" s="249">
        <f>ROUND(Source!AS72,O89)</f>
        <v>16098.24</v>
      </c>
      <c r="G89" s="249" t="s">
        <v>696</v>
      </c>
      <c r="H89" s="249" t="s">
        <v>697</v>
      </c>
      <c r="I89" s="249"/>
      <c r="J89" s="249"/>
      <c r="K89" s="249">
        <v>214</v>
      </c>
      <c r="L89" s="249">
        <v>16</v>
      </c>
      <c r="M89" s="249">
        <v>3</v>
      </c>
      <c r="N89" s="249" t="s">
        <v>80</v>
      </c>
      <c r="O89" s="249">
        <v>2</v>
      </c>
      <c r="P89" s="249"/>
      <c r="Q89" s="249"/>
      <c r="R89" s="249"/>
      <c r="S89" s="249"/>
      <c r="T89" s="249"/>
      <c r="U89" s="249"/>
      <c r="V89" s="249"/>
      <c r="W89" s="249">
        <v>16098.24</v>
      </c>
      <c r="X89" s="249">
        <v>1</v>
      </c>
      <c r="Y89" s="249">
        <v>16098.24</v>
      </c>
      <c r="Z89" s="249"/>
      <c r="AA89" s="249"/>
      <c r="AB89" s="249"/>
    </row>
    <row r="90" spans="1:28" x14ac:dyDescent="0.2">
      <c r="A90" s="249">
        <v>50</v>
      </c>
      <c r="B90" s="249">
        <v>0</v>
      </c>
      <c r="C90" s="249">
        <v>0</v>
      </c>
      <c r="D90" s="249">
        <v>1</v>
      </c>
      <c r="E90" s="249">
        <v>215</v>
      </c>
      <c r="F90" s="249">
        <f>ROUND(Source!AT72,O90)</f>
        <v>11155.65</v>
      </c>
      <c r="G90" s="249" t="s">
        <v>698</v>
      </c>
      <c r="H90" s="249" t="s">
        <v>699</v>
      </c>
      <c r="I90" s="249"/>
      <c r="J90" s="249"/>
      <c r="K90" s="249">
        <v>215</v>
      </c>
      <c r="L90" s="249">
        <v>17</v>
      </c>
      <c r="M90" s="249">
        <v>3</v>
      </c>
      <c r="N90" s="249" t="s">
        <v>80</v>
      </c>
      <c r="O90" s="249">
        <v>2</v>
      </c>
      <c r="P90" s="249"/>
      <c r="Q90" s="249"/>
      <c r="R90" s="249"/>
      <c r="S90" s="249"/>
      <c r="T90" s="249"/>
      <c r="U90" s="249"/>
      <c r="V90" s="249"/>
      <c r="W90" s="249">
        <v>23438.62</v>
      </c>
      <c r="X90" s="249">
        <v>1</v>
      </c>
      <c r="Y90" s="249">
        <v>23438.62</v>
      </c>
      <c r="Z90" s="249"/>
      <c r="AA90" s="249"/>
      <c r="AB90" s="249"/>
    </row>
    <row r="91" spans="1:28" x14ac:dyDescent="0.2">
      <c r="A91" s="249">
        <v>50</v>
      </c>
      <c r="B91" s="249">
        <v>0</v>
      </c>
      <c r="C91" s="249">
        <v>0</v>
      </c>
      <c r="D91" s="249">
        <v>1</v>
      </c>
      <c r="E91" s="249">
        <v>217</v>
      </c>
      <c r="F91" s="249">
        <f>ROUND(Source!AU72,O91)</f>
        <v>0</v>
      </c>
      <c r="G91" s="249" t="s">
        <v>700</v>
      </c>
      <c r="H91" s="249" t="s">
        <v>701</v>
      </c>
      <c r="I91" s="249"/>
      <c r="J91" s="249"/>
      <c r="K91" s="249">
        <v>217</v>
      </c>
      <c r="L91" s="249">
        <v>18</v>
      </c>
      <c r="M91" s="249">
        <v>3</v>
      </c>
      <c r="N91" s="249" t="s">
        <v>80</v>
      </c>
      <c r="O91" s="249">
        <v>2</v>
      </c>
      <c r="P91" s="249"/>
      <c r="Q91" s="249"/>
      <c r="R91" s="249"/>
      <c r="S91" s="249"/>
      <c r="T91" s="249"/>
      <c r="U91" s="249"/>
      <c r="V91" s="249"/>
      <c r="W91" s="249">
        <v>0</v>
      </c>
      <c r="X91" s="249">
        <v>1</v>
      </c>
      <c r="Y91" s="249">
        <v>0</v>
      </c>
      <c r="Z91" s="249"/>
      <c r="AA91" s="249"/>
      <c r="AB91" s="249"/>
    </row>
    <row r="92" spans="1:28" x14ac:dyDescent="0.2">
      <c r="A92" s="249">
        <v>50</v>
      </c>
      <c r="B92" s="249">
        <v>0</v>
      </c>
      <c r="C92" s="249">
        <v>0</v>
      </c>
      <c r="D92" s="249">
        <v>1</v>
      </c>
      <c r="E92" s="249">
        <v>230</v>
      </c>
      <c r="F92" s="249">
        <f>ROUND(Source!BA72,O92)</f>
        <v>0</v>
      </c>
      <c r="G92" s="249" t="s">
        <v>702</v>
      </c>
      <c r="H92" s="249" t="s">
        <v>703</v>
      </c>
      <c r="I92" s="249"/>
      <c r="J92" s="249"/>
      <c r="K92" s="249">
        <v>230</v>
      </c>
      <c r="L92" s="249">
        <v>19</v>
      </c>
      <c r="M92" s="249">
        <v>3</v>
      </c>
      <c r="N92" s="249" t="s">
        <v>80</v>
      </c>
      <c r="O92" s="249">
        <v>2</v>
      </c>
      <c r="P92" s="249"/>
      <c r="Q92" s="249"/>
      <c r="R92" s="249"/>
      <c r="S92" s="249"/>
      <c r="T92" s="249"/>
      <c r="U92" s="249"/>
      <c r="V92" s="249"/>
      <c r="W92" s="249">
        <v>0</v>
      </c>
      <c r="X92" s="249">
        <v>1</v>
      </c>
      <c r="Y92" s="249">
        <v>0</v>
      </c>
      <c r="Z92" s="249"/>
      <c r="AA92" s="249"/>
      <c r="AB92" s="249"/>
    </row>
    <row r="93" spans="1:28" x14ac:dyDescent="0.2">
      <c r="A93" s="249">
        <v>50</v>
      </c>
      <c r="B93" s="249">
        <v>0</v>
      </c>
      <c r="C93" s="249">
        <v>0</v>
      </c>
      <c r="D93" s="249">
        <v>1</v>
      </c>
      <c r="E93" s="249">
        <v>206</v>
      </c>
      <c r="F93" s="249">
        <f>ROUND(Source!T72,O93)</f>
        <v>0</v>
      </c>
      <c r="G93" s="249" t="s">
        <v>704</v>
      </c>
      <c r="H93" s="249" t="s">
        <v>705</v>
      </c>
      <c r="I93" s="249"/>
      <c r="J93" s="249"/>
      <c r="K93" s="249">
        <v>206</v>
      </c>
      <c r="L93" s="249">
        <v>20</v>
      </c>
      <c r="M93" s="249">
        <v>3</v>
      </c>
      <c r="N93" s="249" t="s">
        <v>80</v>
      </c>
      <c r="O93" s="249">
        <v>2</v>
      </c>
      <c r="P93" s="249"/>
      <c r="Q93" s="249"/>
      <c r="R93" s="249"/>
      <c r="S93" s="249"/>
      <c r="T93" s="249"/>
      <c r="U93" s="249"/>
      <c r="V93" s="249"/>
      <c r="W93" s="249">
        <v>0</v>
      </c>
      <c r="X93" s="249">
        <v>1</v>
      </c>
      <c r="Y93" s="249">
        <v>0</v>
      </c>
      <c r="Z93" s="249"/>
      <c r="AA93" s="249"/>
      <c r="AB93" s="249"/>
    </row>
    <row r="94" spans="1:28" x14ac:dyDescent="0.2">
      <c r="A94" s="249">
        <v>50</v>
      </c>
      <c r="B94" s="249">
        <v>0</v>
      </c>
      <c r="C94" s="249">
        <v>0</v>
      </c>
      <c r="D94" s="249">
        <v>1</v>
      </c>
      <c r="E94" s="249">
        <v>207</v>
      </c>
      <c r="F94" s="249">
        <f>ROUND(Source!U72,O94)</f>
        <v>4.3516000000000004</v>
      </c>
      <c r="G94" s="249" t="s">
        <v>706</v>
      </c>
      <c r="H94" s="249" t="s">
        <v>707</v>
      </c>
      <c r="I94" s="249"/>
      <c r="J94" s="249"/>
      <c r="K94" s="249">
        <v>207</v>
      </c>
      <c r="L94" s="249">
        <v>21</v>
      </c>
      <c r="M94" s="249">
        <v>3</v>
      </c>
      <c r="N94" s="249" t="s">
        <v>80</v>
      </c>
      <c r="O94" s="249">
        <v>7</v>
      </c>
      <c r="P94" s="249"/>
      <c r="Q94" s="249"/>
      <c r="R94" s="249"/>
      <c r="S94" s="249"/>
      <c r="T94" s="249"/>
      <c r="U94" s="249"/>
      <c r="V94" s="249"/>
      <c r="W94" s="249">
        <v>6.4116</v>
      </c>
      <c r="X94" s="249">
        <v>1</v>
      </c>
      <c r="Y94" s="249">
        <v>6.4116</v>
      </c>
      <c r="Z94" s="249"/>
      <c r="AA94" s="249"/>
      <c r="AB94" s="249"/>
    </row>
    <row r="95" spans="1:28" x14ac:dyDescent="0.2">
      <c r="A95" s="249">
        <v>50</v>
      </c>
      <c r="B95" s="249">
        <v>0</v>
      </c>
      <c r="C95" s="249">
        <v>0</v>
      </c>
      <c r="D95" s="249">
        <v>1</v>
      </c>
      <c r="E95" s="249">
        <v>208</v>
      </c>
      <c r="F95" s="249">
        <f>ROUND(Source!V72,O95)</f>
        <v>0.1598</v>
      </c>
      <c r="G95" s="249" t="s">
        <v>708</v>
      </c>
      <c r="H95" s="249" t="s">
        <v>709</v>
      </c>
      <c r="I95" s="249"/>
      <c r="J95" s="249"/>
      <c r="K95" s="249">
        <v>208</v>
      </c>
      <c r="L95" s="249">
        <v>22</v>
      </c>
      <c r="M95" s="249">
        <v>3</v>
      </c>
      <c r="N95" s="249" t="s">
        <v>80</v>
      </c>
      <c r="O95" s="249">
        <v>7</v>
      </c>
      <c r="P95" s="249"/>
      <c r="Q95" s="249"/>
      <c r="R95" s="249"/>
      <c r="S95" s="249"/>
      <c r="T95" s="249"/>
      <c r="U95" s="249"/>
      <c r="V95" s="249"/>
      <c r="W95" s="249">
        <v>0.4698</v>
      </c>
      <c r="X95" s="249">
        <v>1</v>
      </c>
      <c r="Y95" s="249">
        <v>0.4698</v>
      </c>
      <c r="Z95" s="249"/>
      <c r="AA95" s="249"/>
      <c r="AB95" s="249"/>
    </row>
    <row r="96" spans="1:28" x14ac:dyDescent="0.2">
      <c r="A96" s="249">
        <v>50</v>
      </c>
      <c r="B96" s="249">
        <v>0</v>
      </c>
      <c r="C96" s="249">
        <v>0</v>
      </c>
      <c r="D96" s="249">
        <v>1</v>
      </c>
      <c r="E96" s="249">
        <v>209</v>
      </c>
      <c r="F96" s="249">
        <f>ROUND(Source!W72,O96)</f>
        <v>0</v>
      </c>
      <c r="G96" s="249" t="s">
        <v>710</v>
      </c>
      <c r="H96" s="249" t="s">
        <v>711</v>
      </c>
      <c r="I96" s="249"/>
      <c r="J96" s="249"/>
      <c r="K96" s="249">
        <v>209</v>
      </c>
      <c r="L96" s="249">
        <v>23</v>
      </c>
      <c r="M96" s="249">
        <v>3</v>
      </c>
      <c r="N96" s="249" t="s">
        <v>80</v>
      </c>
      <c r="O96" s="249">
        <v>2</v>
      </c>
      <c r="P96" s="249"/>
      <c r="Q96" s="249"/>
      <c r="R96" s="249"/>
      <c r="S96" s="249"/>
      <c r="T96" s="249"/>
      <c r="U96" s="249"/>
      <c r="V96" s="249"/>
      <c r="W96" s="249">
        <v>0</v>
      </c>
      <c r="X96" s="249">
        <v>1</v>
      </c>
      <c r="Y96" s="249">
        <v>0</v>
      </c>
      <c r="Z96" s="249"/>
      <c r="AA96" s="249"/>
      <c r="AB96" s="249"/>
    </row>
    <row r="97" spans="1:245" x14ac:dyDescent="0.2">
      <c r="A97" s="249">
        <v>50</v>
      </c>
      <c r="B97" s="249">
        <v>0</v>
      </c>
      <c r="C97" s="249">
        <v>0</v>
      </c>
      <c r="D97" s="249">
        <v>1</v>
      </c>
      <c r="E97" s="249">
        <v>233</v>
      </c>
      <c r="F97" s="249">
        <f>ROUND(Source!BD72,O97)</f>
        <v>0</v>
      </c>
      <c r="G97" s="249" t="s">
        <v>712</v>
      </c>
      <c r="H97" s="249" t="s">
        <v>713</v>
      </c>
      <c r="I97" s="249"/>
      <c r="J97" s="249"/>
      <c r="K97" s="249">
        <v>233</v>
      </c>
      <c r="L97" s="249">
        <v>24</v>
      </c>
      <c r="M97" s="249">
        <v>3</v>
      </c>
      <c r="N97" s="249" t="s">
        <v>80</v>
      </c>
      <c r="O97" s="249">
        <v>2</v>
      </c>
      <c r="P97" s="249"/>
      <c r="Q97" s="249"/>
      <c r="R97" s="249"/>
      <c r="S97" s="249"/>
      <c r="T97" s="249"/>
      <c r="U97" s="249"/>
      <c r="V97" s="249"/>
      <c r="W97" s="249">
        <v>0</v>
      </c>
      <c r="X97" s="249">
        <v>1</v>
      </c>
      <c r="Y97" s="249">
        <v>0</v>
      </c>
      <c r="Z97" s="249"/>
      <c r="AA97" s="249"/>
      <c r="AB97" s="249"/>
    </row>
    <row r="98" spans="1:245" x14ac:dyDescent="0.2">
      <c r="A98" s="249">
        <v>50</v>
      </c>
      <c r="B98" s="249">
        <v>0</v>
      </c>
      <c r="C98" s="249">
        <v>0</v>
      </c>
      <c r="D98" s="249">
        <v>1</v>
      </c>
      <c r="E98" s="249">
        <v>210</v>
      </c>
      <c r="F98" s="249">
        <f>ROUND(Source!X72,O98)</f>
        <v>3566.46</v>
      </c>
      <c r="G98" s="249" t="s">
        <v>714</v>
      </c>
      <c r="H98" s="249" t="s">
        <v>715</v>
      </c>
      <c r="I98" s="249"/>
      <c r="J98" s="249"/>
      <c r="K98" s="249">
        <v>210</v>
      </c>
      <c r="L98" s="249">
        <v>25</v>
      </c>
      <c r="M98" s="249">
        <v>3</v>
      </c>
      <c r="N98" s="249" t="s">
        <v>80</v>
      </c>
      <c r="O98" s="249">
        <v>2</v>
      </c>
      <c r="P98" s="249"/>
      <c r="Q98" s="249"/>
      <c r="R98" s="249"/>
      <c r="S98" s="249"/>
      <c r="T98" s="249"/>
      <c r="U98" s="249"/>
      <c r="V98" s="249"/>
      <c r="W98" s="249">
        <v>5473.44</v>
      </c>
      <c r="X98" s="249">
        <v>1</v>
      </c>
      <c r="Y98" s="249">
        <v>5473.44</v>
      </c>
      <c r="Z98" s="249"/>
      <c r="AA98" s="249"/>
      <c r="AB98" s="249"/>
    </row>
    <row r="99" spans="1:245" x14ac:dyDescent="0.2">
      <c r="A99" s="249">
        <v>50</v>
      </c>
      <c r="B99" s="249">
        <v>0</v>
      </c>
      <c r="C99" s="249">
        <v>0</v>
      </c>
      <c r="D99" s="249">
        <v>1</v>
      </c>
      <c r="E99" s="249">
        <v>211</v>
      </c>
      <c r="F99" s="249">
        <f>ROUND(Source!Y72,O99)</f>
        <v>1875.15</v>
      </c>
      <c r="G99" s="249" t="s">
        <v>716</v>
      </c>
      <c r="H99" s="249" t="s">
        <v>717</v>
      </c>
      <c r="I99" s="249"/>
      <c r="J99" s="249"/>
      <c r="K99" s="249">
        <v>211</v>
      </c>
      <c r="L99" s="249">
        <v>26</v>
      </c>
      <c r="M99" s="249">
        <v>3</v>
      </c>
      <c r="N99" s="249" t="s">
        <v>80</v>
      </c>
      <c r="O99" s="249">
        <v>2</v>
      </c>
      <c r="P99" s="249"/>
      <c r="Q99" s="249"/>
      <c r="R99" s="249"/>
      <c r="S99" s="249"/>
      <c r="T99" s="249"/>
      <c r="U99" s="249"/>
      <c r="V99" s="249"/>
      <c r="W99" s="249">
        <v>2877.79</v>
      </c>
      <c r="X99" s="249">
        <v>1</v>
      </c>
      <c r="Y99" s="249">
        <v>2877.79</v>
      </c>
      <c r="Z99" s="249"/>
      <c r="AA99" s="249"/>
      <c r="AB99" s="249"/>
    </row>
    <row r="100" spans="1:245" x14ac:dyDescent="0.2">
      <c r="A100" s="249">
        <v>50</v>
      </c>
      <c r="B100" s="249">
        <v>0</v>
      </c>
      <c r="C100" s="249">
        <v>0</v>
      </c>
      <c r="D100" s="249">
        <v>1</v>
      </c>
      <c r="E100" s="249">
        <v>224</v>
      </c>
      <c r="F100" s="249">
        <f>ROUND(Source!AR72,O100)</f>
        <v>27253.89</v>
      </c>
      <c r="G100" s="249" t="s">
        <v>718</v>
      </c>
      <c r="H100" s="249" t="s">
        <v>719</v>
      </c>
      <c r="I100" s="249"/>
      <c r="J100" s="249"/>
      <c r="K100" s="249">
        <v>224</v>
      </c>
      <c r="L100" s="249">
        <v>27</v>
      </c>
      <c r="M100" s="249">
        <v>3</v>
      </c>
      <c r="N100" s="249" t="s">
        <v>80</v>
      </c>
      <c r="O100" s="249">
        <v>2</v>
      </c>
      <c r="P100" s="249"/>
      <c r="Q100" s="249"/>
      <c r="R100" s="249"/>
      <c r="S100" s="249"/>
      <c r="T100" s="249"/>
      <c r="U100" s="249"/>
      <c r="V100" s="249"/>
      <c r="W100" s="249">
        <v>39536.86</v>
      </c>
      <c r="X100" s="249">
        <v>1</v>
      </c>
      <c r="Y100" s="249">
        <v>39536.86</v>
      </c>
      <c r="Z100" s="249"/>
      <c r="AA100" s="249"/>
      <c r="AB100" s="249"/>
    </row>
    <row r="102" spans="1:245" x14ac:dyDescent="0.2">
      <c r="A102" s="246">
        <v>3</v>
      </c>
      <c r="B102" s="246">
        <v>1</v>
      </c>
      <c r="C102" s="246"/>
      <c r="D102" s="246">
        <f>ROW(A142)</f>
        <v>142</v>
      </c>
      <c r="E102" s="246"/>
      <c r="F102" s="246" t="s">
        <v>38</v>
      </c>
      <c r="G102" s="246" t="s">
        <v>365</v>
      </c>
      <c r="H102" s="246" t="s">
        <v>80</v>
      </c>
      <c r="I102" s="246">
        <v>0</v>
      </c>
      <c r="J102" s="246" t="s">
        <v>80</v>
      </c>
      <c r="K102" s="246">
        <v>-1</v>
      </c>
      <c r="L102" s="246" t="s">
        <v>38</v>
      </c>
      <c r="M102" s="246" t="s">
        <v>80</v>
      </c>
      <c r="N102" s="246"/>
      <c r="O102" s="246"/>
      <c r="P102" s="246"/>
      <c r="Q102" s="246"/>
      <c r="R102" s="246"/>
      <c r="S102" s="246">
        <v>0</v>
      </c>
      <c r="T102" s="246"/>
      <c r="U102" s="246" t="s">
        <v>80</v>
      </c>
      <c r="V102" s="246">
        <v>0</v>
      </c>
      <c r="W102" s="246"/>
      <c r="X102" s="246"/>
      <c r="Y102" s="246"/>
      <c r="Z102" s="246"/>
      <c r="AA102" s="246"/>
      <c r="AB102" s="246" t="s">
        <v>80</v>
      </c>
      <c r="AC102" s="246" t="s">
        <v>80</v>
      </c>
      <c r="AD102" s="246" t="s">
        <v>80</v>
      </c>
      <c r="AE102" s="246" t="s">
        <v>80</v>
      </c>
      <c r="AF102" s="246" t="s">
        <v>80</v>
      </c>
      <c r="AG102" s="246" t="s">
        <v>80</v>
      </c>
      <c r="AH102" s="246"/>
      <c r="AI102" s="246"/>
      <c r="AJ102" s="246"/>
      <c r="AK102" s="246"/>
      <c r="AL102" s="246"/>
      <c r="AM102" s="246"/>
      <c r="AN102" s="246"/>
      <c r="AO102" s="246"/>
      <c r="AP102" s="246" t="s">
        <v>80</v>
      </c>
      <c r="AQ102" s="246" t="s">
        <v>80</v>
      </c>
      <c r="AR102" s="246" t="s">
        <v>80</v>
      </c>
      <c r="AS102" s="246"/>
      <c r="AT102" s="246"/>
      <c r="AU102" s="246"/>
      <c r="AV102" s="246"/>
      <c r="AW102" s="246"/>
      <c r="AX102" s="246"/>
      <c r="AY102" s="246"/>
      <c r="AZ102" s="246" t="s">
        <v>80</v>
      </c>
      <c r="BA102" s="246"/>
      <c r="BB102" s="246" t="s">
        <v>80</v>
      </c>
      <c r="BC102" s="246" t="s">
        <v>80</v>
      </c>
      <c r="BD102" s="246" t="s">
        <v>80</v>
      </c>
      <c r="BE102" s="246" t="s">
        <v>80</v>
      </c>
      <c r="BF102" s="246" t="s">
        <v>80</v>
      </c>
      <c r="BG102" s="246" t="s">
        <v>80</v>
      </c>
      <c r="BH102" s="246" t="s">
        <v>80</v>
      </c>
      <c r="BI102" s="246" t="s">
        <v>80</v>
      </c>
      <c r="BJ102" s="246" t="s">
        <v>80</v>
      </c>
      <c r="BK102" s="246" t="s">
        <v>80</v>
      </c>
      <c r="BL102" s="246" t="s">
        <v>80</v>
      </c>
      <c r="BM102" s="246" t="s">
        <v>80</v>
      </c>
      <c r="BN102" s="246" t="s">
        <v>80</v>
      </c>
      <c r="BO102" s="246" t="s">
        <v>80</v>
      </c>
      <c r="BP102" s="246" t="s">
        <v>80</v>
      </c>
      <c r="BQ102" s="246"/>
      <c r="BR102" s="246"/>
      <c r="BS102" s="246"/>
      <c r="BT102" s="246"/>
      <c r="BU102" s="246"/>
      <c r="BV102" s="246"/>
      <c r="BW102" s="246"/>
      <c r="BX102" s="246">
        <v>0</v>
      </c>
      <c r="BY102" s="246"/>
      <c r="BZ102" s="246"/>
      <c r="CA102" s="246"/>
      <c r="CB102" s="246"/>
      <c r="CC102" s="246"/>
      <c r="CD102" s="246"/>
      <c r="CE102" s="246"/>
      <c r="CF102" s="246">
        <v>0</v>
      </c>
      <c r="CG102" s="246">
        <v>0</v>
      </c>
      <c r="CH102" s="246"/>
      <c r="CI102" s="246" t="s">
        <v>80</v>
      </c>
      <c r="CJ102" s="246" t="s">
        <v>80</v>
      </c>
      <c r="CK102" s="160" t="s">
        <v>80</v>
      </c>
      <c r="CL102" s="160" t="s">
        <v>80</v>
      </c>
      <c r="CM102" s="160" t="s">
        <v>80</v>
      </c>
      <c r="CN102" s="160" t="s">
        <v>80</v>
      </c>
      <c r="CO102" s="160" t="s">
        <v>80</v>
      </c>
      <c r="CP102" s="160" t="s">
        <v>80</v>
      </c>
      <c r="CQ102" s="160" t="s">
        <v>80</v>
      </c>
    </row>
    <row r="104" spans="1:245" x14ac:dyDescent="0.2">
      <c r="A104" s="247">
        <v>52</v>
      </c>
      <c r="B104" s="247">
        <f t="shared" ref="B104:G104" si="32">B142</f>
        <v>1</v>
      </c>
      <c r="C104" s="247">
        <f t="shared" si="32"/>
        <v>3</v>
      </c>
      <c r="D104" s="247">
        <f t="shared" si="32"/>
        <v>102</v>
      </c>
      <c r="E104" s="247">
        <f t="shared" si="32"/>
        <v>0</v>
      </c>
      <c r="F104" s="247" t="str">
        <f t="shared" si="32"/>
        <v>09-01-01</v>
      </c>
      <c r="G104" s="247" t="str">
        <f t="shared" si="32"/>
        <v>Реконструкция РУ-04 в КТП-10/04 №22940. ПНР</v>
      </c>
      <c r="H104" s="247"/>
      <c r="I104" s="247"/>
      <c r="J104" s="247"/>
      <c r="K104" s="247"/>
      <c r="L104" s="247"/>
      <c r="M104" s="247"/>
      <c r="N104" s="247"/>
      <c r="O104" s="247">
        <f t="shared" ref="O104:BZ104" si="33">O142</f>
        <v>2821.68</v>
      </c>
      <c r="P104" s="247">
        <f t="shared" si="33"/>
        <v>0</v>
      </c>
      <c r="Q104" s="247">
        <f t="shared" si="33"/>
        <v>0</v>
      </c>
      <c r="R104" s="247">
        <f t="shared" si="33"/>
        <v>0</v>
      </c>
      <c r="S104" s="247">
        <f t="shared" si="33"/>
        <v>2821.68</v>
      </c>
      <c r="T104" s="247">
        <f t="shared" si="33"/>
        <v>0</v>
      </c>
      <c r="U104" s="247">
        <f t="shared" si="33"/>
        <v>3.6</v>
      </c>
      <c r="V104" s="247">
        <f t="shared" si="33"/>
        <v>0</v>
      </c>
      <c r="W104" s="247">
        <f t="shared" si="33"/>
        <v>0</v>
      </c>
      <c r="X104" s="247">
        <f t="shared" si="33"/>
        <v>2088.04</v>
      </c>
      <c r="Y104" s="247">
        <f t="shared" si="33"/>
        <v>1015.8</v>
      </c>
      <c r="Z104" s="247">
        <f t="shared" si="33"/>
        <v>0</v>
      </c>
      <c r="AA104" s="247">
        <f t="shared" si="33"/>
        <v>0</v>
      </c>
      <c r="AB104" s="247">
        <f t="shared" si="33"/>
        <v>0</v>
      </c>
      <c r="AC104" s="247">
        <f t="shared" si="33"/>
        <v>0</v>
      </c>
      <c r="AD104" s="247">
        <f t="shared" si="33"/>
        <v>0</v>
      </c>
      <c r="AE104" s="247">
        <f t="shared" si="33"/>
        <v>0</v>
      </c>
      <c r="AF104" s="247">
        <f t="shared" si="33"/>
        <v>0</v>
      </c>
      <c r="AG104" s="247">
        <f t="shared" si="33"/>
        <v>0</v>
      </c>
      <c r="AH104" s="247">
        <f t="shared" si="33"/>
        <v>0</v>
      </c>
      <c r="AI104" s="247">
        <f t="shared" si="33"/>
        <v>0</v>
      </c>
      <c r="AJ104" s="247">
        <f t="shared" si="33"/>
        <v>0</v>
      </c>
      <c r="AK104" s="247">
        <f t="shared" si="33"/>
        <v>0</v>
      </c>
      <c r="AL104" s="247">
        <f t="shared" si="33"/>
        <v>0</v>
      </c>
      <c r="AM104" s="247">
        <f t="shared" si="33"/>
        <v>0</v>
      </c>
      <c r="AN104" s="247">
        <f t="shared" si="33"/>
        <v>0</v>
      </c>
      <c r="AO104" s="247">
        <f t="shared" si="33"/>
        <v>0</v>
      </c>
      <c r="AP104" s="247">
        <f t="shared" si="33"/>
        <v>0</v>
      </c>
      <c r="AQ104" s="247">
        <f t="shared" si="33"/>
        <v>0</v>
      </c>
      <c r="AR104" s="247">
        <f t="shared" si="33"/>
        <v>5925.52</v>
      </c>
      <c r="AS104" s="247">
        <f t="shared" si="33"/>
        <v>0</v>
      </c>
      <c r="AT104" s="247">
        <f t="shared" si="33"/>
        <v>0</v>
      </c>
      <c r="AU104" s="247">
        <f t="shared" si="33"/>
        <v>5925.52</v>
      </c>
      <c r="AV104" s="247">
        <f t="shared" si="33"/>
        <v>0</v>
      </c>
      <c r="AW104" s="247">
        <f t="shared" si="33"/>
        <v>0</v>
      </c>
      <c r="AX104" s="247">
        <f t="shared" si="33"/>
        <v>0</v>
      </c>
      <c r="AY104" s="247">
        <f t="shared" si="33"/>
        <v>0</v>
      </c>
      <c r="AZ104" s="247">
        <f t="shared" si="33"/>
        <v>0</v>
      </c>
      <c r="BA104" s="247">
        <f t="shared" si="33"/>
        <v>0</v>
      </c>
      <c r="BB104" s="247">
        <f t="shared" si="33"/>
        <v>0</v>
      </c>
      <c r="BC104" s="247">
        <f t="shared" si="33"/>
        <v>0</v>
      </c>
      <c r="BD104" s="247">
        <f t="shared" si="33"/>
        <v>0</v>
      </c>
      <c r="BE104" s="247">
        <f t="shared" si="33"/>
        <v>0</v>
      </c>
      <c r="BF104" s="247">
        <f t="shared" si="33"/>
        <v>0</v>
      </c>
      <c r="BG104" s="247">
        <f t="shared" si="33"/>
        <v>0</v>
      </c>
      <c r="BH104" s="247">
        <f t="shared" si="33"/>
        <v>0</v>
      </c>
      <c r="BI104" s="247">
        <f t="shared" si="33"/>
        <v>0</v>
      </c>
      <c r="BJ104" s="247">
        <f t="shared" si="33"/>
        <v>0</v>
      </c>
      <c r="BK104" s="247">
        <f t="shared" si="33"/>
        <v>0</v>
      </c>
      <c r="BL104" s="247">
        <f t="shared" si="33"/>
        <v>0</v>
      </c>
      <c r="BM104" s="247">
        <f t="shared" si="33"/>
        <v>0</v>
      </c>
      <c r="BN104" s="247">
        <f t="shared" si="33"/>
        <v>0</v>
      </c>
      <c r="BO104" s="247">
        <f t="shared" si="33"/>
        <v>0</v>
      </c>
      <c r="BP104" s="247">
        <f t="shared" si="33"/>
        <v>0</v>
      </c>
      <c r="BQ104" s="247">
        <f t="shared" si="33"/>
        <v>0</v>
      </c>
      <c r="BR104" s="247">
        <f t="shared" si="33"/>
        <v>0</v>
      </c>
      <c r="BS104" s="247">
        <f t="shared" si="33"/>
        <v>0</v>
      </c>
      <c r="BT104" s="247">
        <f t="shared" si="33"/>
        <v>0</v>
      </c>
      <c r="BU104" s="247">
        <f t="shared" si="33"/>
        <v>0</v>
      </c>
      <c r="BV104" s="247">
        <f t="shared" si="33"/>
        <v>0</v>
      </c>
      <c r="BW104" s="247">
        <f t="shared" si="33"/>
        <v>0</v>
      </c>
      <c r="BX104" s="247">
        <f t="shared" si="33"/>
        <v>0</v>
      </c>
      <c r="BY104" s="247">
        <f t="shared" si="33"/>
        <v>0</v>
      </c>
      <c r="BZ104" s="247">
        <f t="shared" si="33"/>
        <v>0</v>
      </c>
      <c r="CA104" s="247">
        <f t="shared" ref="CA104:EL104" si="34">CA142</f>
        <v>0</v>
      </c>
      <c r="CB104" s="247">
        <f t="shared" si="34"/>
        <v>0</v>
      </c>
      <c r="CC104" s="247">
        <f t="shared" si="34"/>
        <v>0</v>
      </c>
      <c r="CD104" s="247">
        <f t="shared" si="34"/>
        <v>0</v>
      </c>
      <c r="CE104" s="247">
        <f t="shared" si="34"/>
        <v>0</v>
      </c>
      <c r="CF104" s="247">
        <f t="shared" si="34"/>
        <v>0</v>
      </c>
      <c r="CG104" s="247">
        <f t="shared" si="34"/>
        <v>0</v>
      </c>
      <c r="CH104" s="247">
        <f t="shared" si="34"/>
        <v>0</v>
      </c>
      <c r="CI104" s="247">
        <f t="shared" si="34"/>
        <v>0</v>
      </c>
      <c r="CJ104" s="247">
        <f t="shared" si="34"/>
        <v>0</v>
      </c>
      <c r="CK104" s="247">
        <f t="shared" si="34"/>
        <v>0</v>
      </c>
      <c r="CL104" s="247">
        <f t="shared" si="34"/>
        <v>0</v>
      </c>
      <c r="CM104" s="247">
        <f t="shared" si="34"/>
        <v>0</v>
      </c>
      <c r="CN104" s="247">
        <f t="shared" si="34"/>
        <v>0</v>
      </c>
      <c r="CO104" s="247">
        <f t="shared" si="34"/>
        <v>0</v>
      </c>
      <c r="CP104" s="247">
        <f t="shared" si="34"/>
        <v>0</v>
      </c>
      <c r="CQ104" s="247">
        <f t="shared" si="34"/>
        <v>0</v>
      </c>
      <c r="CR104" s="247">
        <f t="shared" si="34"/>
        <v>0</v>
      </c>
      <c r="CS104" s="247">
        <f t="shared" si="34"/>
        <v>0</v>
      </c>
      <c r="CT104" s="247">
        <f t="shared" si="34"/>
        <v>0</v>
      </c>
      <c r="CU104" s="247">
        <f t="shared" si="34"/>
        <v>0</v>
      </c>
      <c r="CV104" s="247">
        <f t="shared" si="34"/>
        <v>0</v>
      </c>
      <c r="CW104" s="247">
        <f t="shared" si="34"/>
        <v>0</v>
      </c>
      <c r="CX104" s="247">
        <f t="shared" si="34"/>
        <v>0</v>
      </c>
      <c r="CY104" s="247">
        <f t="shared" si="34"/>
        <v>0</v>
      </c>
      <c r="CZ104" s="247">
        <f t="shared" si="34"/>
        <v>0</v>
      </c>
      <c r="DA104" s="247">
        <f t="shared" si="34"/>
        <v>0</v>
      </c>
      <c r="DB104" s="247">
        <f t="shared" si="34"/>
        <v>0</v>
      </c>
      <c r="DC104" s="247">
        <f t="shared" si="34"/>
        <v>0</v>
      </c>
      <c r="DD104" s="247">
        <f t="shared" si="34"/>
        <v>0</v>
      </c>
      <c r="DE104" s="247">
        <f t="shared" si="34"/>
        <v>0</v>
      </c>
      <c r="DF104" s="247">
        <f t="shared" si="34"/>
        <v>0</v>
      </c>
      <c r="DG104" s="248">
        <f t="shared" si="34"/>
        <v>0</v>
      </c>
      <c r="DH104" s="248">
        <f t="shared" si="34"/>
        <v>0</v>
      </c>
      <c r="DI104" s="248">
        <f t="shared" si="34"/>
        <v>0</v>
      </c>
      <c r="DJ104" s="248">
        <f t="shared" si="34"/>
        <v>0</v>
      </c>
      <c r="DK104" s="248">
        <f t="shared" si="34"/>
        <v>0</v>
      </c>
      <c r="DL104" s="248">
        <f t="shared" si="34"/>
        <v>0</v>
      </c>
      <c r="DM104" s="248">
        <f t="shared" si="34"/>
        <v>0</v>
      </c>
      <c r="DN104" s="248">
        <f t="shared" si="34"/>
        <v>0</v>
      </c>
      <c r="DO104" s="248">
        <f t="shared" si="34"/>
        <v>0</v>
      </c>
      <c r="DP104" s="248">
        <f t="shared" si="34"/>
        <v>0</v>
      </c>
      <c r="DQ104" s="248">
        <f t="shared" si="34"/>
        <v>0</v>
      </c>
      <c r="DR104" s="248">
        <f t="shared" si="34"/>
        <v>0</v>
      </c>
      <c r="DS104" s="248">
        <f t="shared" si="34"/>
        <v>0</v>
      </c>
      <c r="DT104" s="248">
        <f t="shared" si="34"/>
        <v>0</v>
      </c>
      <c r="DU104" s="248">
        <f t="shared" si="34"/>
        <v>0</v>
      </c>
      <c r="DV104" s="248">
        <f t="shared" si="34"/>
        <v>0</v>
      </c>
      <c r="DW104" s="248">
        <f t="shared" si="34"/>
        <v>0</v>
      </c>
      <c r="DX104" s="248">
        <f t="shared" si="34"/>
        <v>0</v>
      </c>
      <c r="DY104" s="248">
        <f t="shared" si="34"/>
        <v>0</v>
      </c>
      <c r="DZ104" s="248">
        <f t="shared" si="34"/>
        <v>0</v>
      </c>
      <c r="EA104" s="248">
        <f t="shared" si="34"/>
        <v>0</v>
      </c>
      <c r="EB104" s="248">
        <f t="shared" si="34"/>
        <v>0</v>
      </c>
      <c r="EC104" s="248">
        <f t="shared" si="34"/>
        <v>0</v>
      </c>
      <c r="ED104" s="248">
        <f t="shared" si="34"/>
        <v>0</v>
      </c>
      <c r="EE104" s="248">
        <f t="shared" si="34"/>
        <v>0</v>
      </c>
      <c r="EF104" s="248">
        <f t="shared" si="34"/>
        <v>0</v>
      </c>
      <c r="EG104" s="248">
        <f t="shared" si="34"/>
        <v>0</v>
      </c>
      <c r="EH104" s="248">
        <f t="shared" si="34"/>
        <v>0</v>
      </c>
      <c r="EI104" s="248">
        <f t="shared" si="34"/>
        <v>0</v>
      </c>
      <c r="EJ104" s="248">
        <f t="shared" si="34"/>
        <v>0</v>
      </c>
      <c r="EK104" s="248">
        <f t="shared" si="34"/>
        <v>0</v>
      </c>
      <c r="EL104" s="248">
        <f t="shared" si="34"/>
        <v>0</v>
      </c>
      <c r="EM104" s="248">
        <f t="shared" ref="EM104:GX104" si="35">EM142</f>
        <v>0</v>
      </c>
      <c r="EN104" s="248">
        <f t="shared" si="35"/>
        <v>0</v>
      </c>
      <c r="EO104" s="248">
        <f t="shared" si="35"/>
        <v>0</v>
      </c>
      <c r="EP104" s="248">
        <f t="shared" si="35"/>
        <v>0</v>
      </c>
      <c r="EQ104" s="248">
        <f t="shared" si="35"/>
        <v>0</v>
      </c>
      <c r="ER104" s="248">
        <f t="shared" si="35"/>
        <v>0</v>
      </c>
      <c r="ES104" s="248">
        <f t="shared" si="35"/>
        <v>0</v>
      </c>
      <c r="ET104" s="248">
        <f t="shared" si="35"/>
        <v>0</v>
      </c>
      <c r="EU104" s="248">
        <f t="shared" si="35"/>
        <v>0</v>
      </c>
      <c r="EV104" s="248">
        <f t="shared" si="35"/>
        <v>0</v>
      </c>
      <c r="EW104" s="248">
        <f t="shared" si="35"/>
        <v>0</v>
      </c>
      <c r="EX104" s="248">
        <f t="shared" si="35"/>
        <v>0</v>
      </c>
      <c r="EY104" s="248">
        <f t="shared" si="35"/>
        <v>0</v>
      </c>
      <c r="EZ104" s="248">
        <f t="shared" si="35"/>
        <v>0</v>
      </c>
      <c r="FA104" s="248">
        <f t="shared" si="35"/>
        <v>0</v>
      </c>
      <c r="FB104" s="248">
        <f t="shared" si="35"/>
        <v>0</v>
      </c>
      <c r="FC104" s="248">
        <f t="shared" si="35"/>
        <v>0</v>
      </c>
      <c r="FD104" s="248">
        <f t="shared" si="35"/>
        <v>0</v>
      </c>
      <c r="FE104" s="248">
        <f t="shared" si="35"/>
        <v>0</v>
      </c>
      <c r="FF104" s="248">
        <f t="shared" si="35"/>
        <v>0</v>
      </c>
      <c r="FG104" s="248">
        <f t="shared" si="35"/>
        <v>0</v>
      </c>
      <c r="FH104" s="248">
        <f t="shared" si="35"/>
        <v>0</v>
      </c>
      <c r="FI104" s="248">
        <f t="shared" si="35"/>
        <v>0</v>
      </c>
      <c r="FJ104" s="248">
        <f t="shared" si="35"/>
        <v>0</v>
      </c>
      <c r="FK104" s="248">
        <f t="shared" si="35"/>
        <v>0</v>
      </c>
      <c r="FL104" s="248">
        <f t="shared" si="35"/>
        <v>0</v>
      </c>
      <c r="FM104" s="248">
        <f t="shared" si="35"/>
        <v>0</v>
      </c>
      <c r="FN104" s="248">
        <f t="shared" si="35"/>
        <v>0</v>
      </c>
      <c r="FO104" s="248">
        <f t="shared" si="35"/>
        <v>0</v>
      </c>
      <c r="FP104" s="248">
        <f t="shared" si="35"/>
        <v>0</v>
      </c>
      <c r="FQ104" s="248">
        <f t="shared" si="35"/>
        <v>0</v>
      </c>
      <c r="FR104" s="248">
        <f t="shared" si="35"/>
        <v>0</v>
      </c>
      <c r="FS104" s="248">
        <f t="shared" si="35"/>
        <v>0</v>
      </c>
      <c r="FT104" s="248">
        <f t="shared" si="35"/>
        <v>0</v>
      </c>
      <c r="FU104" s="248">
        <f t="shared" si="35"/>
        <v>0</v>
      </c>
      <c r="FV104" s="248">
        <f t="shared" si="35"/>
        <v>0</v>
      </c>
      <c r="FW104" s="248">
        <f t="shared" si="35"/>
        <v>0</v>
      </c>
      <c r="FX104" s="248">
        <f t="shared" si="35"/>
        <v>0</v>
      </c>
      <c r="FY104" s="248">
        <f t="shared" si="35"/>
        <v>0</v>
      </c>
      <c r="FZ104" s="248">
        <f t="shared" si="35"/>
        <v>0</v>
      </c>
      <c r="GA104" s="248">
        <f t="shared" si="35"/>
        <v>0</v>
      </c>
      <c r="GB104" s="248">
        <f t="shared" si="35"/>
        <v>0</v>
      </c>
      <c r="GC104" s="248">
        <f t="shared" si="35"/>
        <v>0</v>
      </c>
      <c r="GD104" s="248">
        <f t="shared" si="35"/>
        <v>0</v>
      </c>
      <c r="GE104" s="248">
        <f t="shared" si="35"/>
        <v>0</v>
      </c>
      <c r="GF104" s="248">
        <f t="shared" si="35"/>
        <v>0</v>
      </c>
      <c r="GG104" s="248">
        <f t="shared" si="35"/>
        <v>0</v>
      </c>
      <c r="GH104" s="248">
        <f t="shared" si="35"/>
        <v>0</v>
      </c>
      <c r="GI104" s="248">
        <f t="shared" si="35"/>
        <v>0</v>
      </c>
      <c r="GJ104" s="248">
        <f t="shared" si="35"/>
        <v>0</v>
      </c>
      <c r="GK104" s="248">
        <f t="shared" si="35"/>
        <v>0</v>
      </c>
      <c r="GL104" s="248">
        <f t="shared" si="35"/>
        <v>0</v>
      </c>
      <c r="GM104" s="248">
        <f t="shared" si="35"/>
        <v>0</v>
      </c>
      <c r="GN104" s="248">
        <f t="shared" si="35"/>
        <v>0</v>
      </c>
      <c r="GO104" s="248">
        <f t="shared" si="35"/>
        <v>0</v>
      </c>
      <c r="GP104" s="248">
        <f t="shared" si="35"/>
        <v>0</v>
      </c>
      <c r="GQ104" s="248">
        <f t="shared" si="35"/>
        <v>0</v>
      </c>
      <c r="GR104" s="248">
        <f t="shared" si="35"/>
        <v>0</v>
      </c>
      <c r="GS104" s="248">
        <f t="shared" si="35"/>
        <v>0</v>
      </c>
      <c r="GT104" s="248">
        <f t="shared" si="35"/>
        <v>0</v>
      </c>
      <c r="GU104" s="248">
        <f t="shared" si="35"/>
        <v>0</v>
      </c>
      <c r="GV104" s="248">
        <f t="shared" si="35"/>
        <v>0</v>
      </c>
      <c r="GW104" s="248">
        <f t="shared" si="35"/>
        <v>0</v>
      </c>
      <c r="GX104" s="248">
        <f t="shared" si="35"/>
        <v>0</v>
      </c>
    </row>
    <row r="106" spans="1:245" x14ac:dyDescent="0.2">
      <c r="A106" s="246">
        <v>4</v>
      </c>
      <c r="B106" s="246">
        <v>1</v>
      </c>
      <c r="C106" s="246"/>
      <c r="D106" s="246">
        <f>ROW(A112)</f>
        <v>112</v>
      </c>
      <c r="E106" s="246"/>
      <c r="F106" s="246" t="s">
        <v>80</v>
      </c>
      <c r="G106" s="246" t="s">
        <v>720</v>
      </c>
      <c r="H106" s="246" t="s">
        <v>80</v>
      </c>
      <c r="I106" s="246">
        <v>0</v>
      </c>
      <c r="J106" s="246"/>
      <c r="K106" s="246">
        <v>-1</v>
      </c>
      <c r="L106" s="246"/>
      <c r="M106" s="246" t="s">
        <v>80</v>
      </c>
      <c r="N106" s="246"/>
      <c r="O106" s="246"/>
      <c r="P106" s="246"/>
      <c r="Q106" s="246"/>
      <c r="R106" s="246"/>
      <c r="S106" s="246">
        <v>0</v>
      </c>
      <c r="T106" s="246"/>
      <c r="U106" s="246" t="s">
        <v>80</v>
      </c>
      <c r="V106" s="246">
        <v>0</v>
      </c>
      <c r="W106" s="246"/>
      <c r="X106" s="246"/>
      <c r="Y106" s="246"/>
      <c r="Z106" s="246"/>
      <c r="AA106" s="246"/>
      <c r="AB106" s="246" t="s">
        <v>80</v>
      </c>
      <c r="AC106" s="246" t="s">
        <v>80</v>
      </c>
      <c r="AD106" s="246" t="s">
        <v>80</v>
      </c>
      <c r="AE106" s="246" t="s">
        <v>80</v>
      </c>
      <c r="AF106" s="246" t="s">
        <v>80</v>
      </c>
      <c r="AG106" s="246" t="s">
        <v>80</v>
      </c>
      <c r="AH106" s="246"/>
      <c r="AI106" s="246"/>
      <c r="AJ106" s="246"/>
      <c r="AK106" s="246"/>
      <c r="AL106" s="246"/>
      <c r="AM106" s="246"/>
      <c r="AN106" s="246"/>
      <c r="AO106" s="246"/>
      <c r="AP106" s="246" t="s">
        <v>80</v>
      </c>
      <c r="AQ106" s="246" t="s">
        <v>80</v>
      </c>
      <c r="AR106" s="246" t="s">
        <v>80</v>
      </c>
      <c r="AS106" s="246"/>
      <c r="AT106" s="246"/>
      <c r="AU106" s="246"/>
      <c r="AV106" s="246"/>
      <c r="AW106" s="246"/>
      <c r="AX106" s="246"/>
      <c r="AY106" s="246"/>
      <c r="AZ106" s="246" t="s">
        <v>80</v>
      </c>
      <c r="BA106" s="246"/>
      <c r="BB106" s="246" t="s">
        <v>80</v>
      </c>
      <c r="BC106" s="246" t="s">
        <v>80</v>
      </c>
      <c r="BD106" s="246" t="s">
        <v>80</v>
      </c>
      <c r="BE106" s="246" t="s">
        <v>80</v>
      </c>
      <c r="BF106" s="246" t="s">
        <v>80</v>
      </c>
      <c r="BG106" s="246" t="s">
        <v>80</v>
      </c>
      <c r="BH106" s="246" t="s">
        <v>80</v>
      </c>
      <c r="BI106" s="246" t="s">
        <v>80</v>
      </c>
      <c r="BJ106" s="246" t="s">
        <v>80</v>
      </c>
      <c r="BK106" s="246" t="s">
        <v>80</v>
      </c>
      <c r="BL106" s="246" t="s">
        <v>80</v>
      </c>
      <c r="BM106" s="246" t="s">
        <v>80</v>
      </c>
      <c r="BN106" s="246" t="s">
        <v>80</v>
      </c>
      <c r="BO106" s="246" t="s">
        <v>80</v>
      </c>
      <c r="BP106" s="246" t="s">
        <v>80</v>
      </c>
      <c r="BQ106" s="246"/>
      <c r="BR106" s="246"/>
      <c r="BS106" s="246"/>
      <c r="BT106" s="246"/>
      <c r="BU106" s="246"/>
      <c r="BV106" s="246"/>
      <c r="BW106" s="246"/>
      <c r="BX106" s="246">
        <v>0</v>
      </c>
      <c r="BY106" s="246"/>
      <c r="BZ106" s="246"/>
      <c r="CA106" s="246"/>
      <c r="CB106" s="246"/>
      <c r="CC106" s="246"/>
      <c r="CD106" s="246"/>
      <c r="CE106" s="246"/>
      <c r="CF106" s="246"/>
      <c r="CG106" s="246"/>
      <c r="CH106" s="246"/>
      <c r="CI106" s="246"/>
      <c r="CJ106" s="246">
        <v>0</v>
      </c>
    </row>
    <row r="108" spans="1:245" x14ac:dyDescent="0.2">
      <c r="A108" s="247">
        <v>52</v>
      </c>
      <c r="B108" s="247">
        <f t="shared" ref="B108:G108" si="36">B112</f>
        <v>1</v>
      </c>
      <c r="C108" s="247">
        <f t="shared" si="36"/>
        <v>4</v>
      </c>
      <c r="D108" s="247">
        <f t="shared" si="36"/>
        <v>106</v>
      </c>
      <c r="E108" s="247">
        <f t="shared" si="36"/>
        <v>0</v>
      </c>
      <c r="F108" s="247" t="str">
        <f t="shared" si="36"/>
        <v/>
      </c>
      <c r="G108" s="247" t="str">
        <f t="shared" si="36"/>
        <v>Пусконаладочные работы Реконструкция РУ-04 в КТП-10/04 №22940</v>
      </c>
      <c r="H108" s="247"/>
      <c r="I108" s="247"/>
      <c r="J108" s="247"/>
      <c r="K108" s="247"/>
      <c r="L108" s="247"/>
      <c r="M108" s="247"/>
      <c r="N108" s="247"/>
      <c r="O108" s="247">
        <f t="shared" ref="O108:BZ108" si="37">O112</f>
        <v>2821.68</v>
      </c>
      <c r="P108" s="247">
        <f t="shared" si="37"/>
        <v>0</v>
      </c>
      <c r="Q108" s="247">
        <f t="shared" si="37"/>
        <v>0</v>
      </c>
      <c r="R108" s="247">
        <f t="shared" si="37"/>
        <v>0</v>
      </c>
      <c r="S108" s="247">
        <f t="shared" si="37"/>
        <v>2821.68</v>
      </c>
      <c r="T108" s="247">
        <f t="shared" si="37"/>
        <v>0</v>
      </c>
      <c r="U108" s="247">
        <f t="shared" si="37"/>
        <v>3.6</v>
      </c>
      <c r="V108" s="247">
        <f t="shared" si="37"/>
        <v>0</v>
      </c>
      <c r="W108" s="247">
        <f t="shared" si="37"/>
        <v>0</v>
      </c>
      <c r="X108" s="247">
        <f t="shared" si="37"/>
        <v>2088.04</v>
      </c>
      <c r="Y108" s="247">
        <f t="shared" si="37"/>
        <v>1015.8</v>
      </c>
      <c r="Z108" s="247">
        <f t="shared" si="37"/>
        <v>0</v>
      </c>
      <c r="AA108" s="247">
        <f t="shared" si="37"/>
        <v>0</v>
      </c>
      <c r="AB108" s="247">
        <f t="shared" si="37"/>
        <v>2821.68</v>
      </c>
      <c r="AC108" s="247">
        <f t="shared" si="37"/>
        <v>0</v>
      </c>
      <c r="AD108" s="247">
        <f t="shared" si="37"/>
        <v>0</v>
      </c>
      <c r="AE108" s="247">
        <f t="shared" si="37"/>
        <v>0</v>
      </c>
      <c r="AF108" s="247">
        <f t="shared" si="37"/>
        <v>2821.68</v>
      </c>
      <c r="AG108" s="247">
        <f t="shared" si="37"/>
        <v>0</v>
      </c>
      <c r="AH108" s="247">
        <f t="shared" si="37"/>
        <v>3.6</v>
      </c>
      <c r="AI108" s="247">
        <f t="shared" si="37"/>
        <v>0</v>
      </c>
      <c r="AJ108" s="247">
        <f t="shared" si="37"/>
        <v>0</v>
      </c>
      <c r="AK108" s="247">
        <f t="shared" si="37"/>
        <v>2088.04</v>
      </c>
      <c r="AL108" s="247">
        <f t="shared" si="37"/>
        <v>1015.8</v>
      </c>
      <c r="AM108" s="247">
        <f t="shared" si="37"/>
        <v>0</v>
      </c>
      <c r="AN108" s="247">
        <f t="shared" si="37"/>
        <v>0</v>
      </c>
      <c r="AO108" s="247">
        <f t="shared" si="37"/>
        <v>0</v>
      </c>
      <c r="AP108" s="247">
        <f t="shared" si="37"/>
        <v>0</v>
      </c>
      <c r="AQ108" s="247">
        <f t="shared" si="37"/>
        <v>0</v>
      </c>
      <c r="AR108" s="247">
        <f t="shared" si="37"/>
        <v>5925.52</v>
      </c>
      <c r="AS108" s="247">
        <f t="shared" si="37"/>
        <v>0</v>
      </c>
      <c r="AT108" s="247">
        <f t="shared" si="37"/>
        <v>0</v>
      </c>
      <c r="AU108" s="247">
        <f t="shared" si="37"/>
        <v>5925.52</v>
      </c>
      <c r="AV108" s="247">
        <f t="shared" si="37"/>
        <v>0</v>
      </c>
      <c r="AW108" s="247">
        <f t="shared" si="37"/>
        <v>0</v>
      </c>
      <c r="AX108" s="247">
        <f t="shared" si="37"/>
        <v>0</v>
      </c>
      <c r="AY108" s="247">
        <f t="shared" si="37"/>
        <v>0</v>
      </c>
      <c r="AZ108" s="247">
        <f t="shared" si="37"/>
        <v>0</v>
      </c>
      <c r="BA108" s="247">
        <f t="shared" si="37"/>
        <v>0</v>
      </c>
      <c r="BB108" s="247">
        <f t="shared" si="37"/>
        <v>0</v>
      </c>
      <c r="BC108" s="247">
        <f t="shared" si="37"/>
        <v>0</v>
      </c>
      <c r="BD108" s="247">
        <f t="shared" si="37"/>
        <v>0</v>
      </c>
      <c r="BE108" s="247">
        <f t="shared" si="37"/>
        <v>0</v>
      </c>
      <c r="BF108" s="247">
        <f t="shared" si="37"/>
        <v>0</v>
      </c>
      <c r="BG108" s="247">
        <f t="shared" si="37"/>
        <v>0</v>
      </c>
      <c r="BH108" s="247">
        <f t="shared" si="37"/>
        <v>0</v>
      </c>
      <c r="BI108" s="247">
        <f t="shared" si="37"/>
        <v>0</v>
      </c>
      <c r="BJ108" s="247">
        <f t="shared" si="37"/>
        <v>0</v>
      </c>
      <c r="BK108" s="247">
        <f t="shared" si="37"/>
        <v>0</v>
      </c>
      <c r="BL108" s="247">
        <f t="shared" si="37"/>
        <v>0</v>
      </c>
      <c r="BM108" s="247">
        <f t="shared" si="37"/>
        <v>0</v>
      </c>
      <c r="BN108" s="247">
        <f t="shared" si="37"/>
        <v>0</v>
      </c>
      <c r="BO108" s="247">
        <f t="shared" si="37"/>
        <v>0</v>
      </c>
      <c r="BP108" s="247">
        <f t="shared" si="37"/>
        <v>0</v>
      </c>
      <c r="BQ108" s="247">
        <f t="shared" si="37"/>
        <v>0</v>
      </c>
      <c r="BR108" s="247">
        <f t="shared" si="37"/>
        <v>0</v>
      </c>
      <c r="BS108" s="247">
        <f t="shared" si="37"/>
        <v>0</v>
      </c>
      <c r="BT108" s="247">
        <f t="shared" si="37"/>
        <v>0</v>
      </c>
      <c r="BU108" s="247">
        <f t="shared" si="37"/>
        <v>0</v>
      </c>
      <c r="BV108" s="247">
        <f t="shared" si="37"/>
        <v>0</v>
      </c>
      <c r="BW108" s="247">
        <f t="shared" si="37"/>
        <v>0</v>
      </c>
      <c r="BX108" s="247">
        <f t="shared" si="37"/>
        <v>0</v>
      </c>
      <c r="BY108" s="247">
        <f t="shared" si="37"/>
        <v>0</v>
      </c>
      <c r="BZ108" s="247">
        <f t="shared" si="37"/>
        <v>0</v>
      </c>
      <c r="CA108" s="247">
        <f t="shared" ref="CA108:EL108" si="38">CA112</f>
        <v>5925.52</v>
      </c>
      <c r="CB108" s="247">
        <f t="shared" si="38"/>
        <v>0</v>
      </c>
      <c r="CC108" s="247">
        <f t="shared" si="38"/>
        <v>0</v>
      </c>
      <c r="CD108" s="247">
        <f t="shared" si="38"/>
        <v>5925.52</v>
      </c>
      <c r="CE108" s="247">
        <f t="shared" si="38"/>
        <v>0</v>
      </c>
      <c r="CF108" s="247">
        <f t="shared" si="38"/>
        <v>0</v>
      </c>
      <c r="CG108" s="247">
        <f t="shared" si="38"/>
        <v>0</v>
      </c>
      <c r="CH108" s="247">
        <f t="shared" si="38"/>
        <v>0</v>
      </c>
      <c r="CI108" s="247">
        <f t="shared" si="38"/>
        <v>0</v>
      </c>
      <c r="CJ108" s="247">
        <f t="shared" si="38"/>
        <v>0</v>
      </c>
      <c r="CK108" s="247">
        <f t="shared" si="38"/>
        <v>0</v>
      </c>
      <c r="CL108" s="247">
        <f t="shared" si="38"/>
        <v>0</v>
      </c>
      <c r="CM108" s="247">
        <f t="shared" si="38"/>
        <v>0</v>
      </c>
      <c r="CN108" s="247">
        <f t="shared" si="38"/>
        <v>0</v>
      </c>
      <c r="CO108" s="247">
        <f t="shared" si="38"/>
        <v>0</v>
      </c>
      <c r="CP108" s="247">
        <f t="shared" si="38"/>
        <v>0</v>
      </c>
      <c r="CQ108" s="247">
        <f t="shared" si="38"/>
        <v>0</v>
      </c>
      <c r="CR108" s="247">
        <f t="shared" si="38"/>
        <v>0</v>
      </c>
      <c r="CS108" s="247">
        <f t="shared" si="38"/>
        <v>0</v>
      </c>
      <c r="CT108" s="247">
        <f t="shared" si="38"/>
        <v>0</v>
      </c>
      <c r="CU108" s="247">
        <f t="shared" si="38"/>
        <v>0</v>
      </c>
      <c r="CV108" s="247">
        <f t="shared" si="38"/>
        <v>0</v>
      </c>
      <c r="CW108" s="247">
        <f t="shared" si="38"/>
        <v>0</v>
      </c>
      <c r="CX108" s="247">
        <f t="shared" si="38"/>
        <v>0</v>
      </c>
      <c r="CY108" s="247">
        <f t="shared" si="38"/>
        <v>0</v>
      </c>
      <c r="CZ108" s="247">
        <f t="shared" si="38"/>
        <v>0</v>
      </c>
      <c r="DA108" s="247">
        <f t="shared" si="38"/>
        <v>0</v>
      </c>
      <c r="DB108" s="247">
        <f t="shared" si="38"/>
        <v>0</v>
      </c>
      <c r="DC108" s="247">
        <f t="shared" si="38"/>
        <v>0</v>
      </c>
      <c r="DD108" s="247">
        <f t="shared" si="38"/>
        <v>0</v>
      </c>
      <c r="DE108" s="247">
        <f t="shared" si="38"/>
        <v>0</v>
      </c>
      <c r="DF108" s="247">
        <f t="shared" si="38"/>
        <v>0</v>
      </c>
      <c r="DG108" s="248">
        <f t="shared" si="38"/>
        <v>0</v>
      </c>
      <c r="DH108" s="248">
        <f t="shared" si="38"/>
        <v>0</v>
      </c>
      <c r="DI108" s="248">
        <f t="shared" si="38"/>
        <v>0</v>
      </c>
      <c r="DJ108" s="248">
        <f t="shared" si="38"/>
        <v>0</v>
      </c>
      <c r="DK108" s="248">
        <f t="shared" si="38"/>
        <v>0</v>
      </c>
      <c r="DL108" s="248">
        <f t="shared" si="38"/>
        <v>0</v>
      </c>
      <c r="DM108" s="248">
        <f t="shared" si="38"/>
        <v>0</v>
      </c>
      <c r="DN108" s="248">
        <f t="shared" si="38"/>
        <v>0</v>
      </c>
      <c r="DO108" s="248">
        <f t="shared" si="38"/>
        <v>0</v>
      </c>
      <c r="DP108" s="248">
        <f t="shared" si="38"/>
        <v>0</v>
      </c>
      <c r="DQ108" s="248">
        <f t="shared" si="38"/>
        <v>0</v>
      </c>
      <c r="DR108" s="248">
        <f t="shared" si="38"/>
        <v>0</v>
      </c>
      <c r="DS108" s="248">
        <f t="shared" si="38"/>
        <v>0</v>
      </c>
      <c r="DT108" s="248">
        <f t="shared" si="38"/>
        <v>0</v>
      </c>
      <c r="DU108" s="248">
        <f t="shared" si="38"/>
        <v>0</v>
      </c>
      <c r="DV108" s="248">
        <f t="shared" si="38"/>
        <v>0</v>
      </c>
      <c r="DW108" s="248">
        <f t="shared" si="38"/>
        <v>0</v>
      </c>
      <c r="DX108" s="248">
        <f t="shared" si="38"/>
        <v>0</v>
      </c>
      <c r="DY108" s="248">
        <f t="shared" si="38"/>
        <v>0</v>
      </c>
      <c r="DZ108" s="248">
        <f t="shared" si="38"/>
        <v>0</v>
      </c>
      <c r="EA108" s="248">
        <f t="shared" si="38"/>
        <v>0</v>
      </c>
      <c r="EB108" s="248">
        <f t="shared" si="38"/>
        <v>0</v>
      </c>
      <c r="EC108" s="248">
        <f t="shared" si="38"/>
        <v>0</v>
      </c>
      <c r="ED108" s="248">
        <f t="shared" si="38"/>
        <v>0</v>
      </c>
      <c r="EE108" s="248">
        <f t="shared" si="38"/>
        <v>0</v>
      </c>
      <c r="EF108" s="248">
        <f t="shared" si="38"/>
        <v>0</v>
      </c>
      <c r="EG108" s="248">
        <f t="shared" si="38"/>
        <v>0</v>
      </c>
      <c r="EH108" s="248">
        <f t="shared" si="38"/>
        <v>0</v>
      </c>
      <c r="EI108" s="248">
        <f t="shared" si="38"/>
        <v>0</v>
      </c>
      <c r="EJ108" s="248">
        <f t="shared" si="38"/>
        <v>0</v>
      </c>
      <c r="EK108" s="248">
        <f t="shared" si="38"/>
        <v>0</v>
      </c>
      <c r="EL108" s="248">
        <f t="shared" si="38"/>
        <v>0</v>
      </c>
      <c r="EM108" s="248">
        <f t="shared" ref="EM108:GX108" si="39">EM112</f>
        <v>0</v>
      </c>
      <c r="EN108" s="248">
        <f t="shared" si="39"/>
        <v>0</v>
      </c>
      <c r="EO108" s="248">
        <f t="shared" si="39"/>
        <v>0</v>
      </c>
      <c r="EP108" s="248">
        <f t="shared" si="39"/>
        <v>0</v>
      </c>
      <c r="EQ108" s="248">
        <f t="shared" si="39"/>
        <v>0</v>
      </c>
      <c r="ER108" s="248">
        <f t="shared" si="39"/>
        <v>0</v>
      </c>
      <c r="ES108" s="248">
        <f t="shared" si="39"/>
        <v>0</v>
      </c>
      <c r="ET108" s="248">
        <f t="shared" si="39"/>
        <v>0</v>
      </c>
      <c r="EU108" s="248">
        <f t="shared" si="39"/>
        <v>0</v>
      </c>
      <c r="EV108" s="248">
        <f t="shared" si="39"/>
        <v>0</v>
      </c>
      <c r="EW108" s="248">
        <f t="shared" si="39"/>
        <v>0</v>
      </c>
      <c r="EX108" s="248">
        <f t="shared" si="39"/>
        <v>0</v>
      </c>
      <c r="EY108" s="248">
        <f t="shared" si="39"/>
        <v>0</v>
      </c>
      <c r="EZ108" s="248">
        <f t="shared" si="39"/>
        <v>0</v>
      </c>
      <c r="FA108" s="248">
        <f t="shared" si="39"/>
        <v>0</v>
      </c>
      <c r="FB108" s="248">
        <f t="shared" si="39"/>
        <v>0</v>
      </c>
      <c r="FC108" s="248">
        <f t="shared" si="39"/>
        <v>0</v>
      </c>
      <c r="FD108" s="248">
        <f t="shared" si="39"/>
        <v>0</v>
      </c>
      <c r="FE108" s="248">
        <f t="shared" si="39"/>
        <v>0</v>
      </c>
      <c r="FF108" s="248">
        <f t="shared" si="39"/>
        <v>0</v>
      </c>
      <c r="FG108" s="248">
        <f t="shared" si="39"/>
        <v>0</v>
      </c>
      <c r="FH108" s="248">
        <f t="shared" si="39"/>
        <v>0</v>
      </c>
      <c r="FI108" s="248">
        <f t="shared" si="39"/>
        <v>0</v>
      </c>
      <c r="FJ108" s="248">
        <f t="shared" si="39"/>
        <v>0</v>
      </c>
      <c r="FK108" s="248">
        <f t="shared" si="39"/>
        <v>0</v>
      </c>
      <c r="FL108" s="248">
        <f t="shared" si="39"/>
        <v>0</v>
      </c>
      <c r="FM108" s="248">
        <f t="shared" si="39"/>
        <v>0</v>
      </c>
      <c r="FN108" s="248">
        <f t="shared" si="39"/>
        <v>0</v>
      </c>
      <c r="FO108" s="248">
        <f t="shared" si="39"/>
        <v>0</v>
      </c>
      <c r="FP108" s="248">
        <f t="shared" si="39"/>
        <v>0</v>
      </c>
      <c r="FQ108" s="248">
        <f t="shared" si="39"/>
        <v>0</v>
      </c>
      <c r="FR108" s="248">
        <f t="shared" si="39"/>
        <v>0</v>
      </c>
      <c r="FS108" s="248">
        <f t="shared" si="39"/>
        <v>0</v>
      </c>
      <c r="FT108" s="248">
        <f t="shared" si="39"/>
        <v>0</v>
      </c>
      <c r="FU108" s="248">
        <f t="shared" si="39"/>
        <v>0</v>
      </c>
      <c r="FV108" s="248">
        <f t="shared" si="39"/>
        <v>0</v>
      </c>
      <c r="FW108" s="248">
        <f t="shared" si="39"/>
        <v>0</v>
      </c>
      <c r="FX108" s="248">
        <f t="shared" si="39"/>
        <v>0</v>
      </c>
      <c r="FY108" s="248">
        <f t="shared" si="39"/>
        <v>0</v>
      </c>
      <c r="FZ108" s="248">
        <f t="shared" si="39"/>
        <v>0</v>
      </c>
      <c r="GA108" s="248">
        <f t="shared" si="39"/>
        <v>0</v>
      </c>
      <c r="GB108" s="248">
        <f t="shared" si="39"/>
        <v>0</v>
      </c>
      <c r="GC108" s="248">
        <f t="shared" si="39"/>
        <v>0</v>
      </c>
      <c r="GD108" s="248">
        <f t="shared" si="39"/>
        <v>0</v>
      </c>
      <c r="GE108" s="248">
        <f t="shared" si="39"/>
        <v>0</v>
      </c>
      <c r="GF108" s="248">
        <f t="shared" si="39"/>
        <v>0</v>
      </c>
      <c r="GG108" s="248">
        <f t="shared" si="39"/>
        <v>0</v>
      </c>
      <c r="GH108" s="248">
        <f t="shared" si="39"/>
        <v>0</v>
      </c>
      <c r="GI108" s="248">
        <f t="shared" si="39"/>
        <v>0</v>
      </c>
      <c r="GJ108" s="248">
        <f t="shared" si="39"/>
        <v>0</v>
      </c>
      <c r="GK108" s="248">
        <f t="shared" si="39"/>
        <v>0</v>
      </c>
      <c r="GL108" s="248">
        <f t="shared" si="39"/>
        <v>0</v>
      </c>
      <c r="GM108" s="248">
        <f t="shared" si="39"/>
        <v>0</v>
      </c>
      <c r="GN108" s="248">
        <f t="shared" si="39"/>
        <v>0</v>
      </c>
      <c r="GO108" s="248">
        <f t="shared" si="39"/>
        <v>0</v>
      </c>
      <c r="GP108" s="248">
        <f t="shared" si="39"/>
        <v>0</v>
      </c>
      <c r="GQ108" s="248">
        <f t="shared" si="39"/>
        <v>0</v>
      </c>
      <c r="GR108" s="248">
        <f t="shared" si="39"/>
        <v>0</v>
      </c>
      <c r="GS108" s="248">
        <f t="shared" si="39"/>
        <v>0</v>
      </c>
      <c r="GT108" s="248">
        <f t="shared" si="39"/>
        <v>0</v>
      </c>
      <c r="GU108" s="248">
        <f t="shared" si="39"/>
        <v>0</v>
      </c>
      <c r="GV108" s="248">
        <f t="shared" si="39"/>
        <v>0</v>
      </c>
      <c r="GW108" s="248">
        <f t="shared" si="39"/>
        <v>0</v>
      </c>
      <c r="GX108" s="248">
        <f t="shared" si="39"/>
        <v>0</v>
      </c>
    </row>
    <row r="110" spans="1:245" x14ac:dyDescent="0.2">
      <c r="A110" s="160">
        <v>17</v>
      </c>
      <c r="B110" s="160">
        <v>1</v>
      </c>
      <c r="C110" s="160">
        <f>ROW(SmtRes!A53)</f>
        <v>53</v>
      </c>
      <c r="D110" s="160">
        <f>ROW(EtalonRes!A53)</f>
        <v>53</v>
      </c>
      <c r="E110" s="160" t="s">
        <v>84</v>
      </c>
      <c r="F110" s="160" t="s">
        <v>721</v>
      </c>
      <c r="G110" s="160" t="s">
        <v>722</v>
      </c>
      <c r="H110" s="160" t="s">
        <v>629</v>
      </c>
      <c r="I110" s="160">
        <f>ROUND(1,7)</f>
        <v>1</v>
      </c>
      <c r="J110" s="160">
        <v>0</v>
      </c>
      <c r="K110" s="160">
        <f>ROUND(1,7)</f>
        <v>1</v>
      </c>
      <c r="O110" s="160">
        <f>ROUND(CP110,2)</f>
        <v>2821.68</v>
      </c>
      <c r="P110" s="160">
        <f>SUMIF(SmtRes!AQ52:'SmtRes'!AQ53,"=1",SmtRes!DF52:'SmtRes'!DF53)</f>
        <v>0</v>
      </c>
      <c r="Q110" s="160">
        <f>SUMIF(SmtRes!AQ52:'SmtRes'!AQ53,"=1",SmtRes!DG52:'SmtRes'!DG53)</f>
        <v>0</v>
      </c>
      <c r="R110" s="160">
        <f>SUMIF(SmtRes!AQ52:'SmtRes'!AQ53,"=1",SmtRes!DH52:'SmtRes'!DH53)</f>
        <v>0</v>
      </c>
      <c r="S110" s="160">
        <f>SUMIF(SmtRes!AQ52:'SmtRes'!AQ53,"=1",SmtRes!DI52:'SmtRes'!DI53)</f>
        <v>2821.6800000000003</v>
      </c>
      <c r="T110" s="160">
        <f>ROUND(CU110*I110,2)</f>
        <v>0</v>
      </c>
      <c r="U110" s="160">
        <f>SUMIF(SmtRes!AQ52:'SmtRes'!AQ53,"=1",SmtRes!CV52:'SmtRes'!CV53)</f>
        <v>3.6</v>
      </c>
      <c r="V110" s="160">
        <f>SUMIF(SmtRes!AQ52:'SmtRes'!AQ53,"=1",SmtRes!CW52:'SmtRes'!CW53)</f>
        <v>0</v>
      </c>
      <c r="W110" s="160">
        <f>ROUND(CX110*I110,2)</f>
        <v>0</v>
      </c>
      <c r="X110" s="160">
        <f>ROUND(CY110,2)</f>
        <v>2088.04</v>
      </c>
      <c r="Y110" s="160">
        <f>ROUND(CZ110,2)</f>
        <v>1015.8</v>
      </c>
      <c r="AA110" s="160">
        <v>63892428</v>
      </c>
      <c r="AB110" s="160">
        <f>ROUND((AC110+AD110+AF110),6)</f>
        <v>2821.68</v>
      </c>
      <c r="AC110" s="160">
        <f>ROUND((0),6)</f>
        <v>0</v>
      </c>
      <c r="AD110" s="160">
        <f>ROUND((((0)-(0))+AE110),6)</f>
        <v>0</v>
      </c>
      <c r="AE110" s="160">
        <f>ROUND((0),6)</f>
        <v>0</v>
      </c>
      <c r="AF110" s="160">
        <f>ROUND((SUM(SmtRes!BT52:'SmtRes'!BT53)),6)</f>
        <v>2821.68</v>
      </c>
      <c r="AG110" s="160">
        <f>ROUND((AP110),6)</f>
        <v>0</v>
      </c>
      <c r="AH110" s="160">
        <f>(SUM(SmtRes!BU52:'SmtRes'!BU53))</f>
        <v>3.6</v>
      </c>
      <c r="AI110" s="160">
        <f>(0)</f>
        <v>0</v>
      </c>
      <c r="AJ110" s="160">
        <f>(AS110)</f>
        <v>0</v>
      </c>
      <c r="AK110" s="160">
        <v>2821.6800000000003</v>
      </c>
      <c r="AL110" s="160">
        <v>0</v>
      </c>
      <c r="AM110" s="160">
        <v>0</v>
      </c>
      <c r="AN110" s="160">
        <v>0</v>
      </c>
      <c r="AO110" s="160">
        <v>2821.6800000000003</v>
      </c>
      <c r="AP110" s="160">
        <v>0</v>
      </c>
      <c r="AQ110" s="160">
        <v>3.6</v>
      </c>
      <c r="AR110" s="160">
        <v>0</v>
      </c>
      <c r="AS110" s="160">
        <v>0</v>
      </c>
      <c r="AT110" s="160">
        <v>74</v>
      </c>
      <c r="AU110" s="160">
        <v>36</v>
      </c>
      <c r="AV110" s="160">
        <v>1</v>
      </c>
      <c r="AW110" s="160">
        <v>1</v>
      </c>
      <c r="AZ110" s="160">
        <v>1</v>
      </c>
      <c r="BA110" s="160">
        <v>1</v>
      </c>
      <c r="BB110" s="160">
        <v>1</v>
      </c>
      <c r="BC110" s="160">
        <v>1</v>
      </c>
      <c r="BD110" s="160" t="s">
        <v>80</v>
      </c>
      <c r="BE110" s="160" t="s">
        <v>80</v>
      </c>
      <c r="BF110" s="160" t="s">
        <v>80</v>
      </c>
      <c r="BG110" s="160" t="s">
        <v>80</v>
      </c>
      <c r="BH110" s="160">
        <v>0</v>
      </c>
      <c r="BI110" s="160">
        <v>4</v>
      </c>
      <c r="BJ110" s="160" t="s">
        <v>723</v>
      </c>
      <c r="BM110" s="160">
        <v>200001</v>
      </c>
      <c r="BN110" s="160">
        <v>0</v>
      </c>
      <c r="BO110" s="160" t="s">
        <v>80</v>
      </c>
      <c r="BP110" s="160">
        <v>0</v>
      </c>
      <c r="BQ110" s="160">
        <v>4</v>
      </c>
      <c r="BR110" s="160">
        <v>0</v>
      </c>
      <c r="BS110" s="160">
        <v>1</v>
      </c>
      <c r="BT110" s="160">
        <v>1</v>
      </c>
      <c r="BU110" s="160">
        <v>1</v>
      </c>
      <c r="BV110" s="160">
        <v>1</v>
      </c>
      <c r="BW110" s="160">
        <v>1</v>
      </c>
      <c r="BX110" s="160">
        <v>1</v>
      </c>
      <c r="BY110" s="160" t="s">
        <v>80</v>
      </c>
      <c r="BZ110" s="160">
        <v>74</v>
      </c>
      <c r="CA110" s="160">
        <v>36</v>
      </c>
      <c r="CB110" s="160" t="s">
        <v>80</v>
      </c>
      <c r="CE110" s="160">
        <v>0</v>
      </c>
      <c r="CF110" s="160">
        <v>0</v>
      </c>
      <c r="CG110" s="160">
        <v>0</v>
      </c>
      <c r="CM110" s="160">
        <v>0</v>
      </c>
      <c r="CN110" s="160" t="s">
        <v>80</v>
      </c>
      <c r="CO110" s="160">
        <v>0</v>
      </c>
      <c r="CP110" s="160">
        <f>(P110+Q110+S110+R110)</f>
        <v>2821.6800000000003</v>
      </c>
      <c r="CQ110" s="160">
        <f>SUMIF(SmtRes!AQ52:'SmtRes'!AQ53,"=1",SmtRes!AA52:'SmtRes'!AA53)</f>
        <v>0</v>
      </c>
      <c r="CR110" s="160">
        <f>SUMIF(SmtRes!AQ52:'SmtRes'!AQ53,"=1",SmtRes!AB52:'SmtRes'!AB53)</f>
        <v>0</v>
      </c>
      <c r="CS110" s="160">
        <f>SUMIF(SmtRes!AQ52:'SmtRes'!AQ53,"=1",SmtRes!AC52:'SmtRes'!AC53)</f>
        <v>0</v>
      </c>
      <c r="CT110" s="160">
        <f>SUMIF(SmtRes!AQ52:'SmtRes'!AQ53,"=1",SmtRes!AD52:'SmtRes'!AD53)</f>
        <v>1567.6</v>
      </c>
      <c r="CU110" s="160">
        <f>AG110</f>
        <v>0</v>
      </c>
      <c r="CV110" s="160">
        <f>SUMIF(SmtRes!AQ52:'SmtRes'!AQ53,"=1",SmtRes!BU52:'SmtRes'!BU53)</f>
        <v>3.6</v>
      </c>
      <c r="CW110" s="160">
        <f>SUMIF(SmtRes!AQ52:'SmtRes'!AQ53,"=1",SmtRes!BV52:'SmtRes'!BV53)</f>
        <v>0</v>
      </c>
      <c r="CX110" s="160">
        <f>AJ110</f>
        <v>0</v>
      </c>
      <c r="CY110" s="160">
        <f>(((S110+R110)*AT110)/100)</f>
        <v>2088.0432000000001</v>
      </c>
      <c r="CZ110" s="160">
        <f>(((S110+R110)*AU110)/100)</f>
        <v>1015.8048000000001</v>
      </c>
      <c r="DC110" s="160" t="s">
        <v>80</v>
      </c>
      <c r="DD110" s="160" t="s">
        <v>80</v>
      </c>
      <c r="DE110" s="160" t="s">
        <v>80</v>
      </c>
      <c r="DF110" s="160" t="s">
        <v>80</v>
      </c>
      <c r="DG110" s="160" t="s">
        <v>80</v>
      </c>
      <c r="DH110" s="160" t="s">
        <v>80</v>
      </c>
      <c r="DI110" s="160" t="s">
        <v>80</v>
      </c>
      <c r="DJ110" s="160" t="s">
        <v>80</v>
      </c>
      <c r="DK110" s="160" t="s">
        <v>80</v>
      </c>
      <c r="DL110" s="160" t="s">
        <v>80</v>
      </c>
      <c r="DM110" s="160" t="s">
        <v>80</v>
      </c>
      <c r="DN110" s="160">
        <v>0</v>
      </c>
      <c r="DO110" s="160">
        <v>0</v>
      </c>
      <c r="DP110" s="160">
        <v>1</v>
      </c>
      <c r="DQ110" s="160">
        <v>1</v>
      </c>
      <c r="DU110" s="160">
        <v>1013</v>
      </c>
      <c r="DV110" s="160" t="s">
        <v>629</v>
      </c>
      <c r="DW110" s="160" t="s">
        <v>629</v>
      </c>
      <c r="DX110" s="160">
        <v>1</v>
      </c>
      <c r="DZ110" s="160" t="s">
        <v>80</v>
      </c>
      <c r="EA110" s="160" t="s">
        <v>80</v>
      </c>
      <c r="EB110" s="160" t="s">
        <v>80</v>
      </c>
      <c r="EC110" s="160" t="s">
        <v>80</v>
      </c>
      <c r="EE110" s="160">
        <v>61195790</v>
      </c>
      <c r="EF110" s="160">
        <v>4</v>
      </c>
      <c r="EG110" s="160" t="s">
        <v>557</v>
      </c>
      <c r="EH110" s="160">
        <v>83</v>
      </c>
      <c r="EI110" s="160" t="s">
        <v>557</v>
      </c>
      <c r="EJ110" s="160">
        <v>4</v>
      </c>
      <c r="EK110" s="160">
        <v>200001</v>
      </c>
      <c r="EL110" s="160" t="s">
        <v>724</v>
      </c>
      <c r="EM110" s="160" t="s">
        <v>725</v>
      </c>
      <c r="EO110" s="160" t="s">
        <v>80</v>
      </c>
      <c r="EQ110" s="160">
        <v>2228224</v>
      </c>
      <c r="ER110" s="160">
        <v>0</v>
      </c>
      <c r="ES110" s="160">
        <v>0</v>
      </c>
      <c r="ET110" s="160">
        <v>0</v>
      </c>
      <c r="EU110" s="160">
        <v>0</v>
      </c>
      <c r="EV110" s="160">
        <v>0</v>
      </c>
      <c r="EW110" s="160">
        <v>3.6</v>
      </c>
      <c r="EX110" s="160">
        <v>0</v>
      </c>
      <c r="EY110" s="160">
        <v>0</v>
      </c>
      <c r="FQ110" s="160">
        <v>0</v>
      </c>
      <c r="FR110" s="160">
        <v>0</v>
      </c>
      <c r="FS110" s="160">
        <v>0</v>
      </c>
      <c r="FX110" s="160">
        <v>74</v>
      </c>
      <c r="FY110" s="160">
        <v>36</v>
      </c>
      <c r="GA110" s="160" t="s">
        <v>80</v>
      </c>
      <c r="GD110" s="160">
        <v>1</v>
      </c>
      <c r="GF110" s="160">
        <v>1292864389</v>
      </c>
      <c r="GG110" s="160">
        <v>2</v>
      </c>
      <c r="GH110" s="160">
        <v>1</v>
      </c>
      <c r="GI110" s="160">
        <v>-2</v>
      </c>
      <c r="GJ110" s="160">
        <v>0</v>
      </c>
      <c r="GK110" s="160">
        <v>0</v>
      </c>
      <c r="GL110" s="160">
        <f>ROUND(IF(AND(BH110=3,BI110=3,FS110&lt;&gt;0),P110,0),2)</f>
        <v>0</v>
      </c>
      <c r="GM110" s="160">
        <f>ROUND(O110+X110+Y110,2)+GX110</f>
        <v>5925.52</v>
      </c>
      <c r="GN110" s="160">
        <f>IF(OR(BI110=0,BI110=1),GM110-GX110,0)</f>
        <v>0</v>
      </c>
      <c r="GO110" s="160">
        <f>IF(BI110=2,GM110-GX110,0)</f>
        <v>0</v>
      </c>
      <c r="GP110" s="160">
        <f>IF(BI110=4,GM110-GX110,0)</f>
        <v>5925.52</v>
      </c>
      <c r="GR110" s="160">
        <v>0</v>
      </c>
      <c r="GS110" s="160">
        <v>3</v>
      </c>
      <c r="GT110" s="160">
        <v>0</v>
      </c>
      <c r="GU110" s="160" t="s">
        <v>80</v>
      </c>
      <c r="GV110" s="160">
        <f>ROUND((GT110),6)</f>
        <v>0</v>
      </c>
      <c r="GW110" s="160">
        <v>1</v>
      </c>
      <c r="GX110" s="160">
        <f>ROUND(HC110*I110,2)</f>
        <v>0</v>
      </c>
      <c r="HA110" s="160">
        <v>0</v>
      </c>
      <c r="HB110" s="160">
        <v>0</v>
      </c>
      <c r="HC110" s="160">
        <f>GV110*GW110</f>
        <v>0</v>
      </c>
      <c r="HE110" s="160" t="s">
        <v>80</v>
      </c>
      <c r="HF110" s="160" t="s">
        <v>80</v>
      </c>
      <c r="HM110" s="160" t="s">
        <v>80</v>
      </c>
      <c r="HN110" s="160" t="s">
        <v>568</v>
      </c>
      <c r="HO110" s="160" t="s">
        <v>570</v>
      </c>
      <c r="HP110" s="160" t="s">
        <v>557</v>
      </c>
      <c r="HQ110" s="160" t="s">
        <v>557</v>
      </c>
      <c r="HS110" s="160">
        <v>0</v>
      </c>
      <c r="IK110" s="160">
        <v>0</v>
      </c>
    </row>
    <row r="112" spans="1:245" x14ac:dyDescent="0.2">
      <c r="A112" s="247">
        <v>51</v>
      </c>
      <c r="B112" s="247">
        <f>B106</f>
        <v>1</v>
      </c>
      <c r="C112" s="247">
        <f>A106</f>
        <v>4</v>
      </c>
      <c r="D112" s="247">
        <f>ROW(A106)</f>
        <v>106</v>
      </c>
      <c r="E112" s="247"/>
      <c r="F112" s="247" t="str">
        <f>IF(F106&lt;&gt;"",F106,"")</f>
        <v/>
      </c>
      <c r="G112" s="247" t="str">
        <f>IF(G106&lt;&gt;"",G106,"")</f>
        <v>Пусконаладочные работы Реконструкция РУ-04 в КТП-10/04 №22940</v>
      </c>
      <c r="H112" s="247">
        <v>0</v>
      </c>
      <c r="I112" s="247"/>
      <c r="J112" s="247"/>
      <c r="K112" s="247"/>
      <c r="L112" s="247"/>
      <c r="M112" s="247"/>
      <c r="N112" s="247"/>
      <c r="O112" s="247">
        <f t="shared" ref="O112:T112" si="40">ROUND(AB112,2)</f>
        <v>2821.68</v>
      </c>
      <c r="P112" s="247">
        <f t="shared" si="40"/>
        <v>0</v>
      </c>
      <c r="Q112" s="247">
        <f t="shared" si="40"/>
        <v>0</v>
      </c>
      <c r="R112" s="247">
        <f t="shared" si="40"/>
        <v>0</v>
      </c>
      <c r="S112" s="247">
        <f t="shared" si="40"/>
        <v>2821.68</v>
      </c>
      <c r="T112" s="247">
        <f t="shared" si="40"/>
        <v>0</v>
      </c>
      <c r="U112" s="247">
        <f>AH112</f>
        <v>3.6</v>
      </c>
      <c r="V112" s="247">
        <f>AI112</f>
        <v>0</v>
      </c>
      <c r="W112" s="247">
        <f>ROUND(AJ112,2)</f>
        <v>0</v>
      </c>
      <c r="X112" s="247">
        <f>ROUND(AK112,2)</f>
        <v>2088.04</v>
      </c>
      <c r="Y112" s="247">
        <f>ROUND(AL112,2)</f>
        <v>1015.8</v>
      </c>
      <c r="Z112" s="247"/>
      <c r="AA112" s="247"/>
      <c r="AB112" s="247">
        <f>ROUND(SUMIF(AA110:AA110,"=63892428",O110:O110),2)</f>
        <v>2821.68</v>
      </c>
      <c r="AC112" s="247">
        <f>ROUND(SUMIF(AA110:AA110,"=63892428",P110:P110),2)</f>
        <v>0</v>
      </c>
      <c r="AD112" s="247">
        <f>ROUND(SUMIF(AA110:AA110,"=63892428",Q110:Q110),2)</f>
        <v>0</v>
      </c>
      <c r="AE112" s="247">
        <f>ROUND(SUMIF(AA110:AA110,"=63892428",R110:R110),2)</f>
        <v>0</v>
      </c>
      <c r="AF112" s="247">
        <f>ROUND(SUMIF(AA110:AA110,"=63892428",S110:S110),2)</f>
        <v>2821.68</v>
      </c>
      <c r="AG112" s="247">
        <f>ROUND(SUMIF(AA110:AA110,"=63892428",T110:T110),2)</f>
        <v>0</v>
      </c>
      <c r="AH112" s="247">
        <f>SUMIF(AA110:AA110,"=63892428",U110:U110)</f>
        <v>3.6</v>
      </c>
      <c r="AI112" s="247">
        <f>SUMIF(AA110:AA110,"=63892428",V110:V110)</f>
        <v>0</v>
      </c>
      <c r="AJ112" s="247">
        <f>ROUND(SUMIF(AA110:AA110,"=63892428",W110:W110),2)</f>
        <v>0</v>
      </c>
      <c r="AK112" s="247">
        <f>ROUND(SUMIF(AA110:AA110,"=63892428",X110:X110),2)</f>
        <v>2088.04</v>
      </c>
      <c r="AL112" s="247">
        <f>ROUND(SUMIF(AA110:AA110,"=63892428",Y110:Y110),2)</f>
        <v>1015.8</v>
      </c>
      <c r="AM112" s="247"/>
      <c r="AN112" s="247"/>
      <c r="AO112" s="247">
        <f t="shared" ref="AO112:BD112" si="41">ROUND(BX112,2)</f>
        <v>0</v>
      </c>
      <c r="AP112" s="247">
        <f t="shared" si="41"/>
        <v>0</v>
      </c>
      <c r="AQ112" s="247">
        <f t="shared" si="41"/>
        <v>0</v>
      </c>
      <c r="AR112" s="247">
        <f t="shared" si="41"/>
        <v>5925.52</v>
      </c>
      <c r="AS112" s="247">
        <f t="shared" si="41"/>
        <v>0</v>
      </c>
      <c r="AT112" s="247">
        <f t="shared" si="41"/>
        <v>0</v>
      </c>
      <c r="AU112" s="247">
        <f t="shared" si="41"/>
        <v>5925.52</v>
      </c>
      <c r="AV112" s="247">
        <f t="shared" si="41"/>
        <v>0</v>
      </c>
      <c r="AW112" s="247">
        <f t="shared" si="41"/>
        <v>0</v>
      </c>
      <c r="AX112" s="247">
        <f t="shared" si="41"/>
        <v>0</v>
      </c>
      <c r="AY112" s="247">
        <f t="shared" si="41"/>
        <v>0</v>
      </c>
      <c r="AZ112" s="247">
        <f t="shared" si="41"/>
        <v>0</v>
      </c>
      <c r="BA112" s="247">
        <f t="shared" si="41"/>
        <v>0</v>
      </c>
      <c r="BB112" s="247">
        <f t="shared" si="41"/>
        <v>0</v>
      </c>
      <c r="BC112" s="247">
        <f t="shared" si="41"/>
        <v>0</v>
      </c>
      <c r="BD112" s="247">
        <f t="shared" si="41"/>
        <v>0</v>
      </c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>
        <f>ROUND(SUMIF(AA110:AA110,"=63892428",FQ110:FQ110),2)</f>
        <v>0</v>
      </c>
      <c r="BY112" s="247">
        <f>ROUND(SUMIF(AA110:AA110,"=63892428",FR110:FR110),2)</f>
        <v>0</v>
      </c>
      <c r="BZ112" s="247">
        <f>ROUND(SUMIF(AA110:AA110,"=63892428",GL110:GL110),2)</f>
        <v>0</v>
      </c>
      <c r="CA112" s="247">
        <f>ROUND(SUMIF(AA110:AA110,"=63892428",GM110:GM110),2)</f>
        <v>5925.52</v>
      </c>
      <c r="CB112" s="247">
        <f>ROUND(SUMIF(AA110:AA110,"=63892428",GN110:GN110),2)</f>
        <v>0</v>
      </c>
      <c r="CC112" s="247">
        <f>ROUND(SUMIF(AA110:AA110,"=63892428",GO110:GO110),2)</f>
        <v>0</v>
      </c>
      <c r="CD112" s="247">
        <f>ROUND(SUMIF(AA110:AA110,"=63892428",GP110:GP110),2)</f>
        <v>5925.52</v>
      </c>
      <c r="CE112" s="247">
        <f>AC112-BX112</f>
        <v>0</v>
      </c>
      <c r="CF112" s="247">
        <f>AC112-BY112</f>
        <v>0</v>
      </c>
      <c r="CG112" s="247">
        <f>BX112-BZ112</f>
        <v>0</v>
      </c>
      <c r="CH112" s="247">
        <f>AC112-BX112-BY112+BZ112</f>
        <v>0</v>
      </c>
      <c r="CI112" s="247">
        <f>BY112-BZ112</f>
        <v>0</v>
      </c>
      <c r="CJ112" s="247">
        <f>ROUND(SUMIF(AA110:AA110,"=63892428",GX110:GX110),2)</f>
        <v>0</v>
      </c>
      <c r="CK112" s="247">
        <f>ROUND(SUMIF(AA110:AA110,"=63892428",GY110:GY110),2)</f>
        <v>0</v>
      </c>
      <c r="CL112" s="247">
        <f>ROUND(SUMIF(AA110:AA110,"=63892428",GZ110:GZ110),2)</f>
        <v>0</v>
      </c>
      <c r="CM112" s="247">
        <f>ROUND(SUMIF(AA110:AA110,"=63892428",HD110:HD110),2)</f>
        <v>0</v>
      </c>
      <c r="CN112" s="247"/>
      <c r="CO112" s="247"/>
      <c r="CP112" s="247"/>
      <c r="CQ112" s="247"/>
      <c r="CR112" s="247"/>
      <c r="CS112" s="247"/>
      <c r="CT112" s="247"/>
      <c r="CU112" s="247"/>
      <c r="CV112" s="247"/>
      <c r="CW112" s="247"/>
      <c r="CX112" s="247"/>
      <c r="CY112" s="247"/>
      <c r="CZ112" s="247"/>
      <c r="DA112" s="247"/>
      <c r="DB112" s="247"/>
      <c r="DC112" s="247"/>
      <c r="DD112" s="247"/>
      <c r="DE112" s="247"/>
      <c r="DF112" s="247"/>
      <c r="DG112" s="248"/>
      <c r="DH112" s="248"/>
      <c r="DI112" s="248"/>
      <c r="DJ112" s="248"/>
      <c r="DK112" s="248"/>
      <c r="DL112" s="248"/>
      <c r="DM112" s="248"/>
      <c r="DN112" s="248"/>
      <c r="DO112" s="248"/>
      <c r="DP112" s="248"/>
      <c r="DQ112" s="248"/>
      <c r="DR112" s="248"/>
      <c r="DS112" s="248"/>
      <c r="DT112" s="248"/>
      <c r="DU112" s="248"/>
      <c r="DV112" s="248"/>
      <c r="DW112" s="248"/>
      <c r="DX112" s="248"/>
      <c r="DY112" s="248"/>
      <c r="DZ112" s="248"/>
      <c r="EA112" s="248"/>
      <c r="EB112" s="248"/>
      <c r="EC112" s="248"/>
      <c r="ED112" s="248"/>
      <c r="EE112" s="248"/>
      <c r="EF112" s="248"/>
      <c r="EG112" s="248"/>
      <c r="EH112" s="248"/>
      <c r="EI112" s="248"/>
      <c r="EJ112" s="248"/>
      <c r="EK112" s="248"/>
      <c r="EL112" s="248"/>
      <c r="EM112" s="248"/>
      <c r="EN112" s="248"/>
      <c r="EO112" s="248"/>
      <c r="EP112" s="248"/>
      <c r="EQ112" s="248"/>
      <c r="ER112" s="248"/>
      <c r="ES112" s="248"/>
      <c r="ET112" s="248"/>
      <c r="EU112" s="248"/>
      <c r="EV112" s="248"/>
      <c r="EW112" s="248"/>
      <c r="EX112" s="248"/>
      <c r="EY112" s="248"/>
      <c r="EZ112" s="248"/>
      <c r="FA112" s="248"/>
      <c r="FB112" s="248"/>
      <c r="FC112" s="248"/>
      <c r="FD112" s="248"/>
      <c r="FE112" s="248"/>
      <c r="FF112" s="248"/>
      <c r="FG112" s="248"/>
      <c r="FH112" s="248"/>
      <c r="FI112" s="248"/>
      <c r="FJ112" s="248"/>
      <c r="FK112" s="248"/>
      <c r="FL112" s="248"/>
      <c r="FM112" s="248"/>
      <c r="FN112" s="248"/>
      <c r="FO112" s="248"/>
      <c r="FP112" s="248"/>
      <c r="FQ112" s="248"/>
      <c r="FR112" s="248"/>
      <c r="FS112" s="248"/>
      <c r="FT112" s="248"/>
      <c r="FU112" s="248"/>
      <c r="FV112" s="248"/>
      <c r="FW112" s="248"/>
      <c r="FX112" s="248"/>
      <c r="FY112" s="248"/>
      <c r="FZ112" s="248"/>
      <c r="GA112" s="248"/>
      <c r="GB112" s="248"/>
      <c r="GC112" s="248"/>
      <c r="GD112" s="248"/>
      <c r="GE112" s="248"/>
      <c r="GF112" s="248"/>
      <c r="GG112" s="248"/>
      <c r="GH112" s="248"/>
      <c r="GI112" s="248"/>
      <c r="GJ112" s="248"/>
      <c r="GK112" s="248"/>
      <c r="GL112" s="248"/>
      <c r="GM112" s="248"/>
      <c r="GN112" s="248"/>
      <c r="GO112" s="248"/>
      <c r="GP112" s="248"/>
      <c r="GQ112" s="248"/>
      <c r="GR112" s="248"/>
      <c r="GS112" s="248"/>
      <c r="GT112" s="248"/>
      <c r="GU112" s="248"/>
      <c r="GV112" s="248"/>
      <c r="GW112" s="248"/>
      <c r="GX112" s="248">
        <v>0</v>
      </c>
    </row>
    <row r="114" spans="1:28" x14ac:dyDescent="0.2">
      <c r="A114" s="249">
        <v>50</v>
      </c>
      <c r="B114" s="249">
        <v>0</v>
      </c>
      <c r="C114" s="249">
        <v>0</v>
      </c>
      <c r="D114" s="249">
        <v>1</v>
      </c>
      <c r="E114" s="249">
        <v>201</v>
      </c>
      <c r="F114" s="249">
        <f>ROUND(Source!O112,O114)</f>
        <v>2821.68</v>
      </c>
      <c r="G114" s="249" t="s">
        <v>666</v>
      </c>
      <c r="H114" s="249" t="s">
        <v>667</v>
      </c>
      <c r="I114" s="249"/>
      <c r="J114" s="249"/>
      <c r="K114" s="249">
        <v>201</v>
      </c>
      <c r="L114" s="249">
        <v>1</v>
      </c>
      <c r="M114" s="249">
        <v>3</v>
      </c>
      <c r="N114" s="249" t="s">
        <v>80</v>
      </c>
      <c r="O114" s="249">
        <v>2</v>
      </c>
      <c r="P114" s="249"/>
      <c r="Q114" s="249"/>
      <c r="R114" s="249"/>
      <c r="S114" s="249"/>
      <c r="T114" s="249"/>
      <c r="U114" s="249"/>
      <c r="V114" s="249"/>
      <c r="W114" s="249">
        <v>2821.6800000000003</v>
      </c>
      <c r="X114" s="249">
        <v>1</v>
      </c>
      <c r="Y114" s="249">
        <v>2821.6800000000003</v>
      </c>
      <c r="Z114" s="249"/>
      <c r="AA114" s="249"/>
      <c r="AB114" s="249"/>
    </row>
    <row r="115" spans="1:28" x14ac:dyDescent="0.2">
      <c r="A115" s="249">
        <v>50</v>
      </c>
      <c r="B115" s="249">
        <v>0</v>
      </c>
      <c r="C115" s="249">
        <v>0</v>
      </c>
      <c r="D115" s="249">
        <v>1</v>
      </c>
      <c r="E115" s="249">
        <v>202</v>
      </c>
      <c r="F115" s="249">
        <f>ROUND(Source!P112,O115)</f>
        <v>0</v>
      </c>
      <c r="G115" s="249" t="s">
        <v>668</v>
      </c>
      <c r="H115" s="249" t="s">
        <v>669</v>
      </c>
      <c r="I115" s="249"/>
      <c r="J115" s="249"/>
      <c r="K115" s="249">
        <v>202</v>
      </c>
      <c r="L115" s="249">
        <v>2</v>
      </c>
      <c r="M115" s="249">
        <v>3</v>
      </c>
      <c r="N115" s="249" t="s">
        <v>80</v>
      </c>
      <c r="O115" s="249">
        <v>2</v>
      </c>
      <c r="P115" s="249"/>
      <c r="Q115" s="249"/>
      <c r="R115" s="249"/>
      <c r="S115" s="249"/>
      <c r="T115" s="249"/>
      <c r="U115" s="249"/>
      <c r="V115" s="249"/>
      <c r="W115" s="249">
        <v>0</v>
      </c>
      <c r="X115" s="249">
        <v>1</v>
      </c>
      <c r="Y115" s="249">
        <v>0</v>
      </c>
      <c r="Z115" s="249"/>
      <c r="AA115" s="249"/>
      <c r="AB115" s="249"/>
    </row>
    <row r="116" spans="1:28" x14ac:dyDescent="0.2">
      <c r="A116" s="249">
        <v>50</v>
      </c>
      <c r="B116" s="249">
        <v>0</v>
      </c>
      <c r="C116" s="249">
        <v>0</v>
      </c>
      <c r="D116" s="249">
        <v>1</v>
      </c>
      <c r="E116" s="249">
        <v>222</v>
      </c>
      <c r="F116" s="249">
        <f>ROUND(Source!AO112,O116)</f>
        <v>0</v>
      </c>
      <c r="G116" s="249" t="s">
        <v>670</v>
      </c>
      <c r="H116" s="249" t="s">
        <v>671</v>
      </c>
      <c r="I116" s="249"/>
      <c r="J116" s="249"/>
      <c r="K116" s="249">
        <v>222</v>
      </c>
      <c r="L116" s="249">
        <v>3</v>
      </c>
      <c r="M116" s="249">
        <v>3</v>
      </c>
      <c r="N116" s="249" t="s">
        <v>80</v>
      </c>
      <c r="O116" s="249">
        <v>2</v>
      </c>
      <c r="P116" s="249"/>
      <c r="Q116" s="249"/>
      <c r="R116" s="249"/>
      <c r="S116" s="249"/>
      <c r="T116" s="249"/>
      <c r="U116" s="249"/>
      <c r="V116" s="249"/>
      <c r="W116" s="249">
        <v>0</v>
      </c>
      <c r="X116" s="249">
        <v>1</v>
      </c>
      <c r="Y116" s="249">
        <v>0</v>
      </c>
      <c r="Z116" s="249"/>
      <c r="AA116" s="249"/>
      <c r="AB116" s="249"/>
    </row>
    <row r="117" spans="1:28" x14ac:dyDescent="0.2">
      <c r="A117" s="249">
        <v>50</v>
      </c>
      <c r="B117" s="249">
        <v>0</v>
      </c>
      <c r="C117" s="249">
        <v>0</v>
      </c>
      <c r="D117" s="249">
        <v>1</v>
      </c>
      <c r="E117" s="249">
        <v>225</v>
      </c>
      <c r="F117" s="249">
        <f>ROUND(Source!AV112,O117)</f>
        <v>0</v>
      </c>
      <c r="G117" s="249" t="s">
        <v>672</v>
      </c>
      <c r="H117" s="249" t="s">
        <v>673</v>
      </c>
      <c r="I117" s="249"/>
      <c r="J117" s="249"/>
      <c r="K117" s="249">
        <v>225</v>
      </c>
      <c r="L117" s="249">
        <v>4</v>
      </c>
      <c r="M117" s="249">
        <v>3</v>
      </c>
      <c r="N117" s="249" t="s">
        <v>80</v>
      </c>
      <c r="O117" s="249">
        <v>2</v>
      </c>
      <c r="P117" s="249"/>
      <c r="Q117" s="249"/>
      <c r="R117" s="249"/>
      <c r="S117" s="249"/>
      <c r="T117" s="249"/>
      <c r="U117" s="249"/>
      <c r="V117" s="249"/>
      <c r="W117" s="249">
        <v>0</v>
      </c>
      <c r="X117" s="249">
        <v>1</v>
      </c>
      <c r="Y117" s="249">
        <v>0</v>
      </c>
      <c r="Z117" s="249"/>
      <c r="AA117" s="249"/>
      <c r="AB117" s="249"/>
    </row>
    <row r="118" spans="1:28" x14ac:dyDescent="0.2">
      <c r="A118" s="249">
        <v>50</v>
      </c>
      <c r="B118" s="249">
        <v>0</v>
      </c>
      <c r="C118" s="249">
        <v>0</v>
      </c>
      <c r="D118" s="249">
        <v>1</v>
      </c>
      <c r="E118" s="249">
        <v>226</v>
      </c>
      <c r="F118" s="249">
        <f>ROUND(Source!AW112,O118)</f>
        <v>0</v>
      </c>
      <c r="G118" s="249" t="s">
        <v>674</v>
      </c>
      <c r="H118" s="249" t="s">
        <v>675</v>
      </c>
      <c r="I118" s="249"/>
      <c r="J118" s="249"/>
      <c r="K118" s="249">
        <v>226</v>
      </c>
      <c r="L118" s="249">
        <v>5</v>
      </c>
      <c r="M118" s="249">
        <v>3</v>
      </c>
      <c r="N118" s="249" t="s">
        <v>80</v>
      </c>
      <c r="O118" s="249">
        <v>2</v>
      </c>
      <c r="P118" s="249"/>
      <c r="Q118" s="249"/>
      <c r="R118" s="249"/>
      <c r="S118" s="249"/>
      <c r="T118" s="249"/>
      <c r="U118" s="249"/>
      <c r="V118" s="249"/>
      <c r="W118" s="249">
        <v>0</v>
      </c>
      <c r="X118" s="249">
        <v>1</v>
      </c>
      <c r="Y118" s="249">
        <v>0</v>
      </c>
      <c r="Z118" s="249"/>
      <c r="AA118" s="249"/>
      <c r="AB118" s="249"/>
    </row>
    <row r="119" spans="1:28" x14ac:dyDescent="0.2">
      <c r="A119" s="249">
        <v>50</v>
      </c>
      <c r="B119" s="249">
        <v>0</v>
      </c>
      <c r="C119" s="249">
        <v>0</v>
      </c>
      <c r="D119" s="249">
        <v>1</v>
      </c>
      <c r="E119" s="249">
        <v>227</v>
      </c>
      <c r="F119" s="249">
        <f>ROUND(Source!AX112,O119)</f>
        <v>0</v>
      </c>
      <c r="G119" s="249" t="s">
        <v>676</v>
      </c>
      <c r="H119" s="249" t="s">
        <v>677</v>
      </c>
      <c r="I119" s="249"/>
      <c r="J119" s="249"/>
      <c r="K119" s="249">
        <v>227</v>
      </c>
      <c r="L119" s="249">
        <v>6</v>
      </c>
      <c r="M119" s="249">
        <v>3</v>
      </c>
      <c r="N119" s="249" t="s">
        <v>80</v>
      </c>
      <c r="O119" s="249">
        <v>2</v>
      </c>
      <c r="P119" s="249"/>
      <c r="Q119" s="249"/>
      <c r="R119" s="249"/>
      <c r="S119" s="249"/>
      <c r="T119" s="249"/>
      <c r="U119" s="249"/>
      <c r="V119" s="249"/>
      <c r="W119" s="249">
        <v>0</v>
      </c>
      <c r="X119" s="249">
        <v>1</v>
      </c>
      <c r="Y119" s="249">
        <v>0</v>
      </c>
      <c r="Z119" s="249"/>
      <c r="AA119" s="249"/>
      <c r="AB119" s="249"/>
    </row>
    <row r="120" spans="1:28" x14ac:dyDescent="0.2">
      <c r="A120" s="249">
        <v>50</v>
      </c>
      <c r="B120" s="249">
        <v>0</v>
      </c>
      <c r="C120" s="249">
        <v>0</v>
      </c>
      <c r="D120" s="249">
        <v>1</v>
      </c>
      <c r="E120" s="249">
        <v>228</v>
      </c>
      <c r="F120" s="249">
        <f>ROUND(Source!AY112,O120)</f>
        <v>0</v>
      </c>
      <c r="G120" s="249" t="s">
        <v>678</v>
      </c>
      <c r="H120" s="249" t="s">
        <v>679</v>
      </c>
      <c r="I120" s="249"/>
      <c r="J120" s="249"/>
      <c r="K120" s="249">
        <v>228</v>
      </c>
      <c r="L120" s="249">
        <v>7</v>
      </c>
      <c r="M120" s="249">
        <v>3</v>
      </c>
      <c r="N120" s="249" t="s">
        <v>80</v>
      </c>
      <c r="O120" s="249">
        <v>2</v>
      </c>
      <c r="P120" s="249"/>
      <c r="Q120" s="249"/>
      <c r="R120" s="249"/>
      <c r="S120" s="249"/>
      <c r="T120" s="249"/>
      <c r="U120" s="249"/>
      <c r="V120" s="249"/>
      <c r="W120" s="249">
        <v>0</v>
      </c>
      <c r="X120" s="249">
        <v>1</v>
      </c>
      <c r="Y120" s="249">
        <v>0</v>
      </c>
      <c r="Z120" s="249"/>
      <c r="AA120" s="249"/>
      <c r="AB120" s="249"/>
    </row>
    <row r="121" spans="1:28" x14ac:dyDescent="0.2">
      <c r="A121" s="249">
        <v>50</v>
      </c>
      <c r="B121" s="249">
        <v>0</v>
      </c>
      <c r="C121" s="249">
        <v>0</v>
      </c>
      <c r="D121" s="249">
        <v>1</v>
      </c>
      <c r="E121" s="249">
        <v>216</v>
      </c>
      <c r="F121" s="249">
        <f>ROUND(Source!AP112,O121)</f>
        <v>0</v>
      </c>
      <c r="G121" s="249" t="s">
        <v>680</v>
      </c>
      <c r="H121" s="249" t="s">
        <v>681</v>
      </c>
      <c r="I121" s="249"/>
      <c r="J121" s="249"/>
      <c r="K121" s="249">
        <v>216</v>
      </c>
      <c r="L121" s="249">
        <v>8</v>
      </c>
      <c r="M121" s="249">
        <v>3</v>
      </c>
      <c r="N121" s="249" t="s">
        <v>80</v>
      </c>
      <c r="O121" s="249">
        <v>2</v>
      </c>
      <c r="P121" s="249"/>
      <c r="Q121" s="249"/>
      <c r="R121" s="249"/>
      <c r="S121" s="249"/>
      <c r="T121" s="249"/>
      <c r="U121" s="249"/>
      <c r="V121" s="249"/>
      <c r="W121" s="249">
        <v>0</v>
      </c>
      <c r="X121" s="249">
        <v>1</v>
      </c>
      <c r="Y121" s="249">
        <v>0</v>
      </c>
      <c r="Z121" s="249"/>
      <c r="AA121" s="249"/>
      <c r="AB121" s="249"/>
    </row>
    <row r="122" spans="1:28" x14ac:dyDescent="0.2">
      <c r="A122" s="249">
        <v>50</v>
      </c>
      <c r="B122" s="249">
        <v>0</v>
      </c>
      <c r="C122" s="249">
        <v>0</v>
      </c>
      <c r="D122" s="249">
        <v>1</v>
      </c>
      <c r="E122" s="249">
        <v>223</v>
      </c>
      <c r="F122" s="249">
        <f>ROUND(Source!AQ112,O122)</f>
        <v>0</v>
      </c>
      <c r="G122" s="249" t="s">
        <v>682</v>
      </c>
      <c r="H122" s="249" t="s">
        <v>683</v>
      </c>
      <c r="I122" s="249"/>
      <c r="J122" s="249"/>
      <c r="K122" s="249">
        <v>223</v>
      </c>
      <c r="L122" s="249">
        <v>9</v>
      </c>
      <c r="M122" s="249">
        <v>3</v>
      </c>
      <c r="N122" s="249" t="s">
        <v>80</v>
      </c>
      <c r="O122" s="249">
        <v>2</v>
      </c>
      <c r="P122" s="249"/>
      <c r="Q122" s="249"/>
      <c r="R122" s="249"/>
      <c r="S122" s="249"/>
      <c r="T122" s="249"/>
      <c r="U122" s="249"/>
      <c r="V122" s="249"/>
      <c r="W122" s="249">
        <v>0</v>
      </c>
      <c r="X122" s="249">
        <v>1</v>
      </c>
      <c r="Y122" s="249">
        <v>0</v>
      </c>
      <c r="Z122" s="249"/>
      <c r="AA122" s="249"/>
      <c r="AB122" s="249"/>
    </row>
    <row r="123" spans="1:28" x14ac:dyDescent="0.2">
      <c r="A123" s="249">
        <v>50</v>
      </c>
      <c r="B123" s="249">
        <v>0</v>
      </c>
      <c r="C123" s="249">
        <v>0</v>
      </c>
      <c r="D123" s="249">
        <v>1</v>
      </c>
      <c r="E123" s="249">
        <v>229</v>
      </c>
      <c r="F123" s="249">
        <f>ROUND(Source!AZ112,O123)</f>
        <v>0</v>
      </c>
      <c r="G123" s="249" t="s">
        <v>684</v>
      </c>
      <c r="H123" s="249" t="s">
        <v>685</v>
      </c>
      <c r="I123" s="249"/>
      <c r="J123" s="249"/>
      <c r="K123" s="249">
        <v>229</v>
      </c>
      <c r="L123" s="249">
        <v>10</v>
      </c>
      <c r="M123" s="249">
        <v>3</v>
      </c>
      <c r="N123" s="249" t="s">
        <v>80</v>
      </c>
      <c r="O123" s="249">
        <v>2</v>
      </c>
      <c r="P123" s="249"/>
      <c r="Q123" s="249"/>
      <c r="R123" s="249"/>
      <c r="S123" s="249"/>
      <c r="T123" s="249"/>
      <c r="U123" s="249"/>
      <c r="V123" s="249"/>
      <c r="W123" s="249">
        <v>0</v>
      </c>
      <c r="X123" s="249">
        <v>1</v>
      </c>
      <c r="Y123" s="249">
        <v>0</v>
      </c>
      <c r="Z123" s="249"/>
      <c r="AA123" s="249"/>
      <c r="AB123" s="249"/>
    </row>
    <row r="124" spans="1:28" x14ac:dyDescent="0.2">
      <c r="A124" s="249">
        <v>50</v>
      </c>
      <c r="B124" s="249">
        <v>0</v>
      </c>
      <c r="C124" s="249">
        <v>0</v>
      </c>
      <c r="D124" s="249">
        <v>1</v>
      </c>
      <c r="E124" s="249">
        <v>203</v>
      </c>
      <c r="F124" s="249">
        <f>ROUND(Source!Q112,O124)</f>
        <v>0</v>
      </c>
      <c r="G124" s="249" t="s">
        <v>686</v>
      </c>
      <c r="H124" s="249" t="s">
        <v>687</v>
      </c>
      <c r="I124" s="249"/>
      <c r="J124" s="249"/>
      <c r="K124" s="249">
        <v>203</v>
      </c>
      <c r="L124" s="249">
        <v>11</v>
      </c>
      <c r="M124" s="249">
        <v>3</v>
      </c>
      <c r="N124" s="249" t="s">
        <v>80</v>
      </c>
      <c r="O124" s="249">
        <v>2</v>
      </c>
      <c r="P124" s="249"/>
      <c r="Q124" s="249"/>
      <c r="R124" s="249"/>
      <c r="S124" s="249"/>
      <c r="T124" s="249"/>
      <c r="U124" s="249"/>
      <c r="V124" s="249"/>
      <c r="W124" s="249">
        <v>0</v>
      </c>
      <c r="X124" s="249">
        <v>1</v>
      </c>
      <c r="Y124" s="249">
        <v>0</v>
      </c>
      <c r="Z124" s="249"/>
      <c r="AA124" s="249"/>
      <c r="AB124" s="249"/>
    </row>
    <row r="125" spans="1:28" x14ac:dyDescent="0.2">
      <c r="A125" s="249">
        <v>50</v>
      </c>
      <c r="B125" s="249">
        <v>0</v>
      </c>
      <c r="C125" s="249">
        <v>0</v>
      </c>
      <c r="D125" s="249">
        <v>1</v>
      </c>
      <c r="E125" s="249">
        <v>231</v>
      </c>
      <c r="F125" s="249">
        <f>ROUND(Source!BB112,O125)</f>
        <v>0</v>
      </c>
      <c r="G125" s="249" t="s">
        <v>688</v>
      </c>
      <c r="H125" s="249" t="s">
        <v>689</v>
      </c>
      <c r="I125" s="249"/>
      <c r="J125" s="249"/>
      <c r="K125" s="249">
        <v>231</v>
      </c>
      <c r="L125" s="249">
        <v>12</v>
      </c>
      <c r="M125" s="249">
        <v>3</v>
      </c>
      <c r="N125" s="249" t="s">
        <v>80</v>
      </c>
      <c r="O125" s="249">
        <v>2</v>
      </c>
      <c r="P125" s="249"/>
      <c r="Q125" s="249"/>
      <c r="R125" s="249"/>
      <c r="S125" s="249"/>
      <c r="T125" s="249"/>
      <c r="U125" s="249"/>
      <c r="V125" s="249"/>
      <c r="W125" s="249">
        <v>0</v>
      </c>
      <c r="X125" s="249">
        <v>1</v>
      </c>
      <c r="Y125" s="249">
        <v>0</v>
      </c>
      <c r="Z125" s="249"/>
      <c r="AA125" s="249"/>
      <c r="AB125" s="249"/>
    </row>
    <row r="126" spans="1:28" x14ac:dyDescent="0.2">
      <c r="A126" s="249">
        <v>50</v>
      </c>
      <c r="B126" s="249">
        <v>0</v>
      </c>
      <c r="C126" s="249">
        <v>0</v>
      </c>
      <c r="D126" s="249">
        <v>1</v>
      </c>
      <c r="E126" s="249">
        <v>204</v>
      </c>
      <c r="F126" s="249">
        <f>ROUND(Source!R112,O126)</f>
        <v>0</v>
      </c>
      <c r="G126" s="249" t="s">
        <v>690</v>
      </c>
      <c r="H126" s="249" t="s">
        <v>691</v>
      </c>
      <c r="I126" s="249"/>
      <c r="J126" s="249"/>
      <c r="K126" s="249">
        <v>204</v>
      </c>
      <c r="L126" s="249">
        <v>13</v>
      </c>
      <c r="M126" s="249">
        <v>3</v>
      </c>
      <c r="N126" s="249" t="s">
        <v>80</v>
      </c>
      <c r="O126" s="249">
        <v>2</v>
      </c>
      <c r="P126" s="249"/>
      <c r="Q126" s="249"/>
      <c r="R126" s="249"/>
      <c r="S126" s="249"/>
      <c r="T126" s="249"/>
      <c r="U126" s="249"/>
      <c r="V126" s="249"/>
      <c r="W126" s="249">
        <v>0</v>
      </c>
      <c r="X126" s="249">
        <v>1</v>
      </c>
      <c r="Y126" s="249">
        <v>0</v>
      </c>
      <c r="Z126" s="249"/>
      <c r="AA126" s="249"/>
      <c r="AB126" s="249"/>
    </row>
    <row r="127" spans="1:28" x14ac:dyDescent="0.2">
      <c r="A127" s="249">
        <v>50</v>
      </c>
      <c r="B127" s="249">
        <v>0</v>
      </c>
      <c r="C127" s="249">
        <v>0</v>
      </c>
      <c r="D127" s="249">
        <v>1</v>
      </c>
      <c r="E127" s="249">
        <v>205</v>
      </c>
      <c r="F127" s="249">
        <f>ROUND(Source!S112,O127)</f>
        <v>2821.68</v>
      </c>
      <c r="G127" s="249" t="s">
        <v>692</v>
      </c>
      <c r="H127" s="249" t="s">
        <v>693</v>
      </c>
      <c r="I127" s="249"/>
      <c r="J127" s="249"/>
      <c r="K127" s="249">
        <v>205</v>
      </c>
      <c r="L127" s="249">
        <v>14</v>
      </c>
      <c r="M127" s="249">
        <v>3</v>
      </c>
      <c r="N127" s="249" t="s">
        <v>80</v>
      </c>
      <c r="O127" s="249">
        <v>2</v>
      </c>
      <c r="P127" s="249"/>
      <c r="Q127" s="249"/>
      <c r="R127" s="249"/>
      <c r="S127" s="249"/>
      <c r="T127" s="249"/>
      <c r="U127" s="249"/>
      <c r="V127" s="249"/>
      <c r="W127" s="249">
        <v>2821.6800000000003</v>
      </c>
      <c r="X127" s="249">
        <v>1</v>
      </c>
      <c r="Y127" s="249">
        <v>2821.6800000000003</v>
      </c>
      <c r="Z127" s="249"/>
      <c r="AA127" s="249"/>
      <c r="AB127" s="249"/>
    </row>
    <row r="128" spans="1:28" x14ac:dyDescent="0.2">
      <c r="A128" s="249">
        <v>50</v>
      </c>
      <c r="B128" s="249">
        <v>0</v>
      </c>
      <c r="C128" s="249">
        <v>0</v>
      </c>
      <c r="D128" s="249">
        <v>1</v>
      </c>
      <c r="E128" s="249">
        <v>232</v>
      </c>
      <c r="F128" s="249">
        <f>ROUND(Source!BC112,O128)</f>
        <v>0</v>
      </c>
      <c r="G128" s="249" t="s">
        <v>694</v>
      </c>
      <c r="H128" s="249" t="s">
        <v>695</v>
      </c>
      <c r="I128" s="249"/>
      <c r="J128" s="249"/>
      <c r="K128" s="249">
        <v>232</v>
      </c>
      <c r="L128" s="249">
        <v>15</v>
      </c>
      <c r="M128" s="249">
        <v>3</v>
      </c>
      <c r="N128" s="249" t="s">
        <v>80</v>
      </c>
      <c r="O128" s="249">
        <v>2</v>
      </c>
      <c r="P128" s="249"/>
      <c r="Q128" s="249"/>
      <c r="R128" s="249"/>
      <c r="S128" s="249"/>
      <c r="T128" s="249"/>
      <c r="U128" s="249"/>
      <c r="V128" s="249"/>
      <c r="W128" s="249">
        <v>0</v>
      </c>
      <c r="X128" s="249">
        <v>1</v>
      </c>
      <c r="Y128" s="249">
        <v>0</v>
      </c>
      <c r="Z128" s="249"/>
      <c r="AA128" s="249"/>
      <c r="AB128" s="249"/>
    </row>
    <row r="129" spans="1:206" x14ac:dyDescent="0.2">
      <c r="A129" s="249">
        <v>50</v>
      </c>
      <c r="B129" s="249">
        <v>0</v>
      </c>
      <c r="C129" s="249">
        <v>0</v>
      </c>
      <c r="D129" s="249">
        <v>1</v>
      </c>
      <c r="E129" s="249">
        <v>214</v>
      </c>
      <c r="F129" s="249">
        <f>ROUND(Source!AS112,O129)</f>
        <v>0</v>
      </c>
      <c r="G129" s="249" t="s">
        <v>696</v>
      </c>
      <c r="H129" s="249" t="s">
        <v>697</v>
      </c>
      <c r="I129" s="249"/>
      <c r="J129" s="249"/>
      <c r="K129" s="249">
        <v>214</v>
      </c>
      <c r="L129" s="249">
        <v>16</v>
      </c>
      <c r="M129" s="249">
        <v>3</v>
      </c>
      <c r="N129" s="249" t="s">
        <v>80</v>
      </c>
      <c r="O129" s="249">
        <v>2</v>
      </c>
      <c r="P129" s="249"/>
      <c r="Q129" s="249"/>
      <c r="R129" s="249"/>
      <c r="S129" s="249"/>
      <c r="T129" s="249"/>
      <c r="U129" s="249"/>
      <c r="V129" s="249"/>
      <c r="W129" s="249">
        <v>0</v>
      </c>
      <c r="X129" s="249">
        <v>1</v>
      </c>
      <c r="Y129" s="249">
        <v>0</v>
      </c>
      <c r="Z129" s="249"/>
      <c r="AA129" s="249"/>
      <c r="AB129" s="249"/>
    </row>
    <row r="130" spans="1:206" x14ac:dyDescent="0.2">
      <c r="A130" s="249">
        <v>50</v>
      </c>
      <c r="B130" s="249">
        <v>0</v>
      </c>
      <c r="C130" s="249">
        <v>0</v>
      </c>
      <c r="D130" s="249">
        <v>1</v>
      </c>
      <c r="E130" s="249">
        <v>215</v>
      </c>
      <c r="F130" s="249">
        <f>ROUND(Source!AT112,O130)</f>
        <v>0</v>
      </c>
      <c r="G130" s="249" t="s">
        <v>698</v>
      </c>
      <c r="H130" s="249" t="s">
        <v>699</v>
      </c>
      <c r="I130" s="249"/>
      <c r="J130" s="249"/>
      <c r="K130" s="249">
        <v>215</v>
      </c>
      <c r="L130" s="249">
        <v>17</v>
      </c>
      <c r="M130" s="249">
        <v>3</v>
      </c>
      <c r="N130" s="249" t="s">
        <v>80</v>
      </c>
      <c r="O130" s="249">
        <v>2</v>
      </c>
      <c r="P130" s="249"/>
      <c r="Q130" s="249"/>
      <c r="R130" s="249"/>
      <c r="S130" s="249"/>
      <c r="T130" s="249"/>
      <c r="U130" s="249"/>
      <c r="V130" s="249"/>
      <c r="W130" s="249">
        <v>0</v>
      </c>
      <c r="X130" s="249">
        <v>1</v>
      </c>
      <c r="Y130" s="249">
        <v>0</v>
      </c>
      <c r="Z130" s="249"/>
      <c r="AA130" s="249"/>
      <c r="AB130" s="249"/>
    </row>
    <row r="131" spans="1:206" x14ac:dyDescent="0.2">
      <c r="A131" s="249">
        <v>50</v>
      </c>
      <c r="B131" s="249">
        <v>0</v>
      </c>
      <c r="C131" s="249">
        <v>0</v>
      </c>
      <c r="D131" s="249">
        <v>1</v>
      </c>
      <c r="E131" s="249">
        <v>217</v>
      </c>
      <c r="F131" s="249">
        <f>ROUND(Source!AU112,O131)</f>
        <v>5925.52</v>
      </c>
      <c r="G131" s="249" t="s">
        <v>700</v>
      </c>
      <c r="H131" s="249" t="s">
        <v>701</v>
      </c>
      <c r="I131" s="249"/>
      <c r="J131" s="249"/>
      <c r="K131" s="249">
        <v>217</v>
      </c>
      <c r="L131" s="249">
        <v>18</v>
      </c>
      <c r="M131" s="249">
        <v>3</v>
      </c>
      <c r="N131" s="249" t="s">
        <v>80</v>
      </c>
      <c r="O131" s="249">
        <v>2</v>
      </c>
      <c r="P131" s="249"/>
      <c r="Q131" s="249"/>
      <c r="R131" s="249"/>
      <c r="S131" s="249"/>
      <c r="T131" s="249"/>
      <c r="U131" s="249"/>
      <c r="V131" s="249"/>
      <c r="W131" s="249">
        <v>5925.52</v>
      </c>
      <c r="X131" s="249">
        <v>1</v>
      </c>
      <c r="Y131" s="249">
        <v>5925.52</v>
      </c>
      <c r="Z131" s="249"/>
      <c r="AA131" s="249"/>
      <c r="AB131" s="249"/>
    </row>
    <row r="132" spans="1:206" x14ac:dyDescent="0.2">
      <c r="A132" s="249">
        <v>50</v>
      </c>
      <c r="B132" s="249">
        <v>0</v>
      </c>
      <c r="C132" s="249">
        <v>0</v>
      </c>
      <c r="D132" s="249">
        <v>1</v>
      </c>
      <c r="E132" s="249">
        <v>230</v>
      </c>
      <c r="F132" s="249">
        <f>ROUND(Source!BA112,O132)</f>
        <v>0</v>
      </c>
      <c r="G132" s="249" t="s">
        <v>702</v>
      </c>
      <c r="H132" s="249" t="s">
        <v>703</v>
      </c>
      <c r="I132" s="249"/>
      <c r="J132" s="249"/>
      <c r="K132" s="249">
        <v>230</v>
      </c>
      <c r="L132" s="249">
        <v>19</v>
      </c>
      <c r="M132" s="249">
        <v>3</v>
      </c>
      <c r="N132" s="249" t="s">
        <v>80</v>
      </c>
      <c r="O132" s="249">
        <v>2</v>
      </c>
      <c r="P132" s="249"/>
      <c r="Q132" s="249"/>
      <c r="R132" s="249"/>
      <c r="S132" s="249"/>
      <c r="T132" s="249"/>
      <c r="U132" s="249"/>
      <c r="V132" s="249"/>
      <c r="W132" s="249">
        <v>0</v>
      </c>
      <c r="X132" s="249">
        <v>1</v>
      </c>
      <c r="Y132" s="249">
        <v>0</v>
      </c>
      <c r="Z132" s="249"/>
      <c r="AA132" s="249"/>
      <c r="AB132" s="249"/>
    </row>
    <row r="133" spans="1:206" x14ac:dyDescent="0.2">
      <c r="A133" s="249">
        <v>50</v>
      </c>
      <c r="B133" s="249">
        <v>0</v>
      </c>
      <c r="C133" s="249">
        <v>0</v>
      </c>
      <c r="D133" s="249">
        <v>1</v>
      </c>
      <c r="E133" s="249">
        <v>206</v>
      </c>
      <c r="F133" s="249">
        <f>ROUND(Source!T112,O133)</f>
        <v>0</v>
      </c>
      <c r="G133" s="249" t="s">
        <v>704</v>
      </c>
      <c r="H133" s="249" t="s">
        <v>705</v>
      </c>
      <c r="I133" s="249"/>
      <c r="J133" s="249"/>
      <c r="K133" s="249">
        <v>206</v>
      </c>
      <c r="L133" s="249">
        <v>20</v>
      </c>
      <c r="M133" s="249">
        <v>3</v>
      </c>
      <c r="N133" s="249" t="s">
        <v>80</v>
      </c>
      <c r="O133" s="249">
        <v>2</v>
      </c>
      <c r="P133" s="249"/>
      <c r="Q133" s="249"/>
      <c r="R133" s="249"/>
      <c r="S133" s="249"/>
      <c r="T133" s="249"/>
      <c r="U133" s="249"/>
      <c r="V133" s="249"/>
      <c r="W133" s="249">
        <v>0</v>
      </c>
      <c r="X133" s="249">
        <v>1</v>
      </c>
      <c r="Y133" s="249">
        <v>0</v>
      </c>
      <c r="Z133" s="249"/>
      <c r="AA133" s="249"/>
      <c r="AB133" s="249"/>
    </row>
    <row r="134" spans="1:206" x14ac:dyDescent="0.2">
      <c r="A134" s="249">
        <v>50</v>
      </c>
      <c r="B134" s="249">
        <v>0</v>
      </c>
      <c r="C134" s="249">
        <v>0</v>
      </c>
      <c r="D134" s="249">
        <v>1</v>
      </c>
      <c r="E134" s="249">
        <v>207</v>
      </c>
      <c r="F134" s="249">
        <f>ROUND(Source!U112,O134)</f>
        <v>3.6</v>
      </c>
      <c r="G134" s="249" t="s">
        <v>706</v>
      </c>
      <c r="H134" s="249" t="s">
        <v>707</v>
      </c>
      <c r="I134" s="249"/>
      <c r="J134" s="249"/>
      <c r="K134" s="249">
        <v>207</v>
      </c>
      <c r="L134" s="249">
        <v>21</v>
      </c>
      <c r="M134" s="249">
        <v>3</v>
      </c>
      <c r="N134" s="249" t="s">
        <v>80</v>
      </c>
      <c r="O134" s="249">
        <v>7</v>
      </c>
      <c r="P134" s="249"/>
      <c r="Q134" s="249"/>
      <c r="R134" s="249"/>
      <c r="S134" s="249"/>
      <c r="T134" s="249"/>
      <c r="U134" s="249"/>
      <c r="V134" s="249"/>
      <c r="W134" s="249">
        <v>3.6</v>
      </c>
      <c r="X134" s="249">
        <v>1</v>
      </c>
      <c r="Y134" s="249">
        <v>3.6</v>
      </c>
      <c r="Z134" s="249"/>
      <c r="AA134" s="249"/>
      <c r="AB134" s="249"/>
    </row>
    <row r="135" spans="1:206" x14ac:dyDescent="0.2">
      <c r="A135" s="249">
        <v>50</v>
      </c>
      <c r="B135" s="249">
        <v>0</v>
      </c>
      <c r="C135" s="249">
        <v>0</v>
      </c>
      <c r="D135" s="249">
        <v>1</v>
      </c>
      <c r="E135" s="249">
        <v>208</v>
      </c>
      <c r="F135" s="249">
        <f>ROUND(Source!V112,O135)</f>
        <v>0</v>
      </c>
      <c r="G135" s="249" t="s">
        <v>708</v>
      </c>
      <c r="H135" s="249" t="s">
        <v>709</v>
      </c>
      <c r="I135" s="249"/>
      <c r="J135" s="249"/>
      <c r="K135" s="249">
        <v>208</v>
      </c>
      <c r="L135" s="249">
        <v>22</v>
      </c>
      <c r="M135" s="249">
        <v>3</v>
      </c>
      <c r="N135" s="249" t="s">
        <v>80</v>
      </c>
      <c r="O135" s="249">
        <v>7</v>
      </c>
      <c r="P135" s="249"/>
      <c r="Q135" s="249"/>
      <c r="R135" s="249"/>
      <c r="S135" s="249"/>
      <c r="T135" s="249"/>
      <c r="U135" s="249"/>
      <c r="V135" s="249"/>
      <c r="W135" s="249">
        <v>0</v>
      </c>
      <c r="X135" s="249">
        <v>1</v>
      </c>
      <c r="Y135" s="249">
        <v>0</v>
      </c>
      <c r="Z135" s="249"/>
      <c r="AA135" s="249"/>
      <c r="AB135" s="249"/>
    </row>
    <row r="136" spans="1:206" x14ac:dyDescent="0.2">
      <c r="A136" s="249">
        <v>50</v>
      </c>
      <c r="B136" s="249">
        <v>0</v>
      </c>
      <c r="C136" s="249">
        <v>0</v>
      </c>
      <c r="D136" s="249">
        <v>1</v>
      </c>
      <c r="E136" s="249">
        <v>209</v>
      </c>
      <c r="F136" s="249">
        <f>ROUND(Source!W112,O136)</f>
        <v>0</v>
      </c>
      <c r="G136" s="249" t="s">
        <v>710</v>
      </c>
      <c r="H136" s="249" t="s">
        <v>711</v>
      </c>
      <c r="I136" s="249"/>
      <c r="J136" s="249"/>
      <c r="K136" s="249">
        <v>209</v>
      </c>
      <c r="L136" s="249">
        <v>23</v>
      </c>
      <c r="M136" s="249">
        <v>3</v>
      </c>
      <c r="N136" s="249" t="s">
        <v>80</v>
      </c>
      <c r="O136" s="249">
        <v>2</v>
      </c>
      <c r="P136" s="249"/>
      <c r="Q136" s="249"/>
      <c r="R136" s="249"/>
      <c r="S136" s="249"/>
      <c r="T136" s="249"/>
      <c r="U136" s="249"/>
      <c r="V136" s="249"/>
      <c r="W136" s="249">
        <v>0</v>
      </c>
      <c r="X136" s="249">
        <v>1</v>
      </c>
      <c r="Y136" s="249">
        <v>0</v>
      </c>
      <c r="Z136" s="249"/>
      <c r="AA136" s="249"/>
      <c r="AB136" s="249"/>
    </row>
    <row r="137" spans="1:206" x14ac:dyDescent="0.2">
      <c r="A137" s="249">
        <v>50</v>
      </c>
      <c r="B137" s="249">
        <v>0</v>
      </c>
      <c r="C137" s="249">
        <v>0</v>
      </c>
      <c r="D137" s="249">
        <v>1</v>
      </c>
      <c r="E137" s="249">
        <v>233</v>
      </c>
      <c r="F137" s="249">
        <f>ROUND(Source!BD112,O137)</f>
        <v>0</v>
      </c>
      <c r="G137" s="249" t="s">
        <v>712</v>
      </c>
      <c r="H137" s="249" t="s">
        <v>713</v>
      </c>
      <c r="I137" s="249"/>
      <c r="J137" s="249"/>
      <c r="K137" s="249">
        <v>233</v>
      </c>
      <c r="L137" s="249">
        <v>24</v>
      </c>
      <c r="M137" s="249">
        <v>3</v>
      </c>
      <c r="N137" s="249" t="s">
        <v>80</v>
      </c>
      <c r="O137" s="249">
        <v>2</v>
      </c>
      <c r="P137" s="249"/>
      <c r="Q137" s="249"/>
      <c r="R137" s="249"/>
      <c r="S137" s="249"/>
      <c r="T137" s="249"/>
      <c r="U137" s="249"/>
      <c r="V137" s="249"/>
      <c r="W137" s="249">
        <v>0</v>
      </c>
      <c r="X137" s="249">
        <v>1</v>
      </c>
      <c r="Y137" s="249">
        <v>0</v>
      </c>
      <c r="Z137" s="249"/>
      <c r="AA137" s="249"/>
      <c r="AB137" s="249"/>
    </row>
    <row r="138" spans="1:206" x14ac:dyDescent="0.2">
      <c r="A138" s="249">
        <v>50</v>
      </c>
      <c r="B138" s="249">
        <v>0</v>
      </c>
      <c r="C138" s="249">
        <v>0</v>
      </c>
      <c r="D138" s="249">
        <v>1</v>
      </c>
      <c r="E138" s="249">
        <v>210</v>
      </c>
      <c r="F138" s="249">
        <f>ROUND(Source!X112,O138)</f>
        <v>2088.04</v>
      </c>
      <c r="G138" s="249" t="s">
        <v>714</v>
      </c>
      <c r="H138" s="249" t="s">
        <v>715</v>
      </c>
      <c r="I138" s="249"/>
      <c r="J138" s="249"/>
      <c r="K138" s="249">
        <v>210</v>
      </c>
      <c r="L138" s="249">
        <v>25</v>
      </c>
      <c r="M138" s="249">
        <v>3</v>
      </c>
      <c r="N138" s="249" t="s">
        <v>80</v>
      </c>
      <c r="O138" s="249">
        <v>2</v>
      </c>
      <c r="P138" s="249"/>
      <c r="Q138" s="249"/>
      <c r="R138" s="249"/>
      <c r="S138" s="249"/>
      <c r="T138" s="249"/>
      <c r="U138" s="249"/>
      <c r="V138" s="249"/>
      <c r="W138" s="249">
        <v>2088.04</v>
      </c>
      <c r="X138" s="249">
        <v>1</v>
      </c>
      <c r="Y138" s="249">
        <v>2088.04</v>
      </c>
      <c r="Z138" s="249"/>
      <c r="AA138" s="249"/>
      <c r="AB138" s="249"/>
    </row>
    <row r="139" spans="1:206" x14ac:dyDescent="0.2">
      <c r="A139" s="249">
        <v>50</v>
      </c>
      <c r="B139" s="249">
        <v>0</v>
      </c>
      <c r="C139" s="249">
        <v>0</v>
      </c>
      <c r="D139" s="249">
        <v>1</v>
      </c>
      <c r="E139" s="249">
        <v>211</v>
      </c>
      <c r="F139" s="249">
        <f>ROUND(Source!Y112,O139)</f>
        <v>1015.8</v>
      </c>
      <c r="G139" s="249" t="s">
        <v>716</v>
      </c>
      <c r="H139" s="249" t="s">
        <v>717</v>
      </c>
      <c r="I139" s="249"/>
      <c r="J139" s="249"/>
      <c r="K139" s="249">
        <v>211</v>
      </c>
      <c r="L139" s="249">
        <v>26</v>
      </c>
      <c r="M139" s="249">
        <v>3</v>
      </c>
      <c r="N139" s="249" t="s">
        <v>80</v>
      </c>
      <c r="O139" s="249">
        <v>2</v>
      </c>
      <c r="P139" s="249"/>
      <c r="Q139" s="249"/>
      <c r="R139" s="249"/>
      <c r="S139" s="249"/>
      <c r="T139" s="249"/>
      <c r="U139" s="249"/>
      <c r="V139" s="249"/>
      <c r="W139" s="249">
        <v>1015.8</v>
      </c>
      <c r="X139" s="249">
        <v>1</v>
      </c>
      <c r="Y139" s="249">
        <v>1015.8</v>
      </c>
      <c r="Z139" s="249"/>
      <c r="AA139" s="249"/>
      <c r="AB139" s="249"/>
    </row>
    <row r="140" spans="1:206" x14ac:dyDescent="0.2">
      <c r="A140" s="249">
        <v>50</v>
      </c>
      <c r="B140" s="249">
        <v>0</v>
      </c>
      <c r="C140" s="249">
        <v>0</v>
      </c>
      <c r="D140" s="249">
        <v>1</v>
      </c>
      <c r="E140" s="249">
        <v>224</v>
      </c>
      <c r="F140" s="249">
        <f>ROUND(Source!AR112,O140)</f>
        <v>5925.52</v>
      </c>
      <c r="G140" s="249" t="s">
        <v>718</v>
      </c>
      <c r="H140" s="249" t="s">
        <v>719</v>
      </c>
      <c r="I140" s="249"/>
      <c r="J140" s="249"/>
      <c r="K140" s="249">
        <v>224</v>
      </c>
      <c r="L140" s="249">
        <v>27</v>
      </c>
      <c r="M140" s="249">
        <v>3</v>
      </c>
      <c r="N140" s="249" t="s">
        <v>80</v>
      </c>
      <c r="O140" s="249">
        <v>2</v>
      </c>
      <c r="P140" s="249"/>
      <c r="Q140" s="249"/>
      <c r="R140" s="249"/>
      <c r="S140" s="249"/>
      <c r="T140" s="249"/>
      <c r="U140" s="249"/>
      <c r="V140" s="249"/>
      <c r="W140" s="249">
        <v>5925.52</v>
      </c>
      <c r="X140" s="249">
        <v>1</v>
      </c>
      <c r="Y140" s="249">
        <v>5925.52</v>
      </c>
      <c r="Z140" s="249"/>
      <c r="AA140" s="249"/>
      <c r="AB140" s="249"/>
    </row>
    <row r="142" spans="1:206" x14ac:dyDescent="0.2">
      <c r="A142" s="247">
        <v>51</v>
      </c>
      <c r="B142" s="247">
        <f>B102</f>
        <v>1</v>
      </c>
      <c r="C142" s="247">
        <f>A102</f>
        <v>3</v>
      </c>
      <c r="D142" s="247">
        <f>ROW(A102)</f>
        <v>102</v>
      </c>
      <c r="E142" s="247"/>
      <c r="F142" s="247" t="str">
        <f>IF(F102&lt;&gt;"",F102,"")</f>
        <v>09-01-01</v>
      </c>
      <c r="G142" s="247" t="str">
        <f>IF(G102&lt;&gt;"",G102,"")</f>
        <v>Реконструкция РУ-04 в КТП-10/04 №22940. ПНР</v>
      </c>
      <c r="H142" s="247">
        <v>0</v>
      </c>
      <c r="I142" s="247"/>
      <c r="J142" s="247"/>
      <c r="K142" s="247"/>
      <c r="L142" s="247"/>
      <c r="M142" s="247"/>
      <c r="N142" s="247"/>
      <c r="O142" s="247">
        <f t="shared" ref="O142:T142" si="42">ROUND(O112+AB142,2)</f>
        <v>2821.68</v>
      </c>
      <c r="P142" s="247">
        <f t="shared" si="42"/>
        <v>0</v>
      </c>
      <c r="Q142" s="247">
        <f t="shared" si="42"/>
        <v>0</v>
      </c>
      <c r="R142" s="247">
        <f t="shared" si="42"/>
        <v>0</v>
      </c>
      <c r="S142" s="247">
        <f t="shared" si="42"/>
        <v>2821.68</v>
      </c>
      <c r="T142" s="247">
        <f t="shared" si="42"/>
        <v>0</v>
      </c>
      <c r="U142" s="247">
        <f>U112+AH142</f>
        <v>3.6</v>
      </c>
      <c r="V142" s="247">
        <f>V112+AI142</f>
        <v>0</v>
      </c>
      <c r="W142" s="247">
        <f>ROUND(W112+AJ142,2)</f>
        <v>0</v>
      </c>
      <c r="X142" s="247">
        <f>ROUND(X112+AK142,2)</f>
        <v>2088.04</v>
      </c>
      <c r="Y142" s="247">
        <f>ROUND(Y112+AL142,2)</f>
        <v>1015.8</v>
      </c>
      <c r="Z142" s="247"/>
      <c r="AA142" s="247"/>
      <c r="AB142" s="247"/>
      <c r="AC142" s="247"/>
      <c r="AD142" s="247"/>
      <c r="AE142" s="247"/>
      <c r="AF142" s="247"/>
      <c r="AG142" s="247"/>
      <c r="AH142" s="247"/>
      <c r="AI142" s="247"/>
      <c r="AJ142" s="247"/>
      <c r="AK142" s="247"/>
      <c r="AL142" s="247"/>
      <c r="AM142" s="247"/>
      <c r="AN142" s="247"/>
      <c r="AO142" s="247">
        <f t="shared" ref="AO142:BD142" si="43">ROUND(AO112+BX142,2)</f>
        <v>0</v>
      </c>
      <c r="AP142" s="247">
        <f t="shared" si="43"/>
        <v>0</v>
      </c>
      <c r="AQ142" s="247">
        <f t="shared" si="43"/>
        <v>0</v>
      </c>
      <c r="AR142" s="247">
        <f t="shared" si="43"/>
        <v>5925.52</v>
      </c>
      <c r="AS142" s="247">
        <f t="shared" si="43"/>
        <v>0</v>
      </c>
      <c r="AT142" s="247">
        <f t="shared" si="43"/>
        <v>0</v>
      </c>
      <c r="AU142" s="247">
        <f t="shared" si="43"/>
        <v>5925.52</v>
      </c>
      <c r="AV142" s="247">
        <f t="shared" si="43"/>
        <v>0</v>
      </c>
      <c r="AW142" s="247">
        <f t="shared" si="43"/>
        <v>0</v>
      </c>
      <c r="AX142" s="247">
        <f t="shared" si="43"/>
        <v>0</v>
      </c>
      <c r="AY142" s="247">
        <f t="shared" si="43"/>
        <v>0</v>
      </c>
      <c r="AZ142" s="247">
        <f t="shared" si="43"/>
        <v>0</v>
      </c>
      <c r="BA142" s="247">
        <f t="shared" si="43"/>
        <v>0</v>
      </c>
      <c r="BB142" s="247">
        <f t="shared" si="43"/>
        <v>0</v>
      </c>
      <c r="BC142" s="247">
        <f t="shared" si="43"/>
        <v>0</v>
      </c>
      <c r="BD142" s="247">
        <f t="shared" si="43"/>
        <v>0</v>
      </c>
      <c r="BE142" s="247"/>
      <c r="BF142" s="247"/>
      <c r="BG142" s="247"/>
      <c r="BH142" s="247"/>
      <c r="BI142" s="247"/>
      <c r="BJ142" s="247"/>
      <c r="BK142" s="247"/>
      <c r="BL142" s="247"/>
      <c r="BM142" s="247"/>
      <c r="BN142" s="247"/>
      <c r="BO142" s="247"/>
      <c r="BP142" s="247"/>
      <c r="BQ142" s="247"/>
      <c r="BR142" s="247"/>
      <c r="BS142" s="247"/>
      <c r="BT142" s="247"/>
      <c r="BU142" s="247"/>
      <c r="BV142" s="247"/>
      <c r="BW142" s="247"/>
      <c r="BX142" s="247"/>
      <c r="BY142" s="247"/>
      <c r="BZ142" s="247"/>
      <c r="CA142" s="247"/>
      <c r="CB142" s="247"/>
      <c r="CC142" s="247"/>
      <c r="CD142" s="247"/>
      <c r="CE142" s="247"/>
      <c r="CF142" s="247"/>
      <c r="CG142" s="247"/>
      <c r="CH142" s="247"/>
      <c r="CI142" s="247"/>
      <c r="CJ142" s="247"/>
      <c r="CK142" s="247"/>
      <c r="CL142" s="247"/>
      <c r="CM142" s="247"/>
      <c r="CN142" s="247"/>
      <c r="CO142" s="247"/>
      <c r="CP142" s="247"/>
      <c r="CQ142" s="247"/>
      <c r="CR142" s="247"/>
      <c r="CS142" s="247"/>
      <c r="CT142" s="247"/>
      <c r="CU142" s="247"/>
      <c r="CV142" s="247"/>
      <c r="CW142" s="247"/>
      <c r="CX142" s="247"/>
      <c r="CY142" s="247"/>
      <c r="CZ142" s="247"/>
      <c r="DA142" s="247"/>
      <c r="DB142" s="247"/>
      <c r="DC142" s="247"/>
      <c r="DD142" s="247"/>
      <c r="DE142" s="247"/>
      <c r="DF142" s="247"/>
      <c r="DG142" s="248"/>
      <c r="DH142" s="248"/>
      <c r="DI142" s="248"/>
      <c r="DJ142" s="248"/>
      <c r="DK142" s="248"/>
      <c r="DL142" s="248"/>
      <c r="DM142" s="248"/>
      <c r="DN142" s="248"/>
      <c r="DO142" s="248"/>
      <c r="DP142" s="248"/>
      <c r="DQ142" s="248"/>
      <c r="DR142" s="248"/>
      <c r="DS142" s="248"/>
      <c r="DT142" s="248"/>
      <c r="DU142" s="248"/>
      <c r="DV142" s="248"/>
      <c r="DW142" s="248"/>
      <c r="DX142" s="248"/>
      <c r="DY142" s="248"/>
      <c r="DZ142" s="248"/>
      <c r="EA142" s="248"/>
      <c r="EB142" s="248"/>
      <c r="EC142" s="248"/>
      <c r="ED142" s="248"/>
      <c r="EE142" s="248"/>
      <c r="EF142" s="248"/>
      <c r="EG142" s="248"/>
      <c r="EH142" s="248"/>
      <c r="EI142" s="248"/>
      <c r="EJ142" s="248"/>
      <c r="EK142" s="248"/>
      <c r="EL142" s="248"/>
      <c r="EM142" s="248"/>
      <c r="EN142" s="248"/>
      <c r="EO142" s="248"/>
      <c r="EP142" s="248"/>
      <c r="EQ142" s="248"/>
      <c r="ER142" s="248"/>
      <c r="ES142" s="248"/>
      <c r="ET142" s="248"/>
      <c r="EU142" s="248"/>
      <c r="EV142" s="248"/>
      <c r="EW142" s="248"/>
      <c r="EX142" s="248"/>
      <c r="EY142" s="248"/>
      <c r="EZ142" s="248"/>
      <c r="FA142" s="248"/>
      <c r="FB142" s="248"/>
      <c r="FC142" s="248"/>
      <c r="FD142" s="248"/>
      <c r="FE142" s="248"/>
      <c r="FF142" s="248"/>
      <c r="FG142" s="248"/>
      <c r="FH142" s="248"/>
      <c r="FI142" s="248"/>
      <c r="FJ142" s="248"/>
      <c r="FK142" s="248"/>
      <c r="FL142" s="248"/>
      <c r="FM142" s="248"/>
      <c r="FN142" s="248"/>
      <c r="FO142" s="248"/>
      <c r="FP142" s="248"/>
      <c r="FQ142" s="248"/>
      <c r="FR142" s="248"/>
      <c r="FS142" s="248"/>
      <c r="FT142" s="248"/>
      <c r="FU142" s="248"/>
      <c r="FV142" s="248"/>
      <c r="FW142" s="248"/>
      <c r="FX142" s="248"/>
      <c r="FY142" s="248"/>
      <c r="FZ142" s="248"/>
      <c r="GA142" s="248"/>
      <c r="GB142" s="248"/>
      <c r="GC142" s="248"/>
      <c r="GD142" s="248"/>
      <c r="GE142" s="248"/>
      <c r="GF142" s="248"/>
      <c r="GG142" s="248"/>
      <c r="GH142" s="248"/>
      <c r="GI142" s="248"/>
      <c r="GJ142" s="248"/>
      <c r="GK142" s="248"/>
      <c r="GL142" s="248"/>
      <c r="GM142" s="248"/>
      <c r="GN142" s="248"/>
      <c r="GO142" s="248"/>
      <c r="GP142" s="248"/>
      <c r="GQ142" s="248"/>
      <c r="GR142" s="248"/>
      <c r="GS142" s="248"/>
      <c r="GT142" s="248"/>
      <c r="GU142" s="248"/>
      <c r="GV142" s="248"/>
      <c r="GW142" s="248"/>
      <c r="GX142" s="248">
        <v>0</v>
      </c>
    </row>
    <row r="144" spans="1:206" x14ac:dyDescent="0.2">
      <c r="A144" s="249">
        <v>50</v>
      </c>
      <c r="B144" s="249">
        <v>0</v>
      </c>
      <c r="C144" s="249">
        <v>0</v>
      </c>
      <c r="D144" s="249">
        <v>1</v>
      </c>
      <c r="E144" s="249">
        <v>201</v>
      </c>
      <c r="F144" s="249">
        <f>ROUND(Source!O142,O144)</f>
        <v>2821.68</v>
      </c>
      <c r="G144" s="249" t="s">
        <v>666</v>
      </c>
      <c r="H144" s="249" t="s">
        <v>667</v>
      </c>
      <c r="I144" s="249"/>
      <c r="J144" s="249"/>
      <c r="K144" s="249">
        <v>201</v>
      </c>
      <c r="L144" s="249">
        <v>1</v>
      </c>
      <c r="M144" s="249">
        <v>3</v>
      </c>
      <c r="N144" s="249" t="s">
        <v>80</v>
      </c>
      <c r="O144" s="249">
        <v>2</v>
      </c>
      <c r="P144" s="249"/>
      <c r="Q144" s="249"/>
      <c r="R144" s="249"/>
      <c r="S144" s="249"/>
      <c r="T144" s="249"/>
      <c r="U144" s="249"/>
      <c r="V144" s="249"/>
      <c r="W144" s="249">
        <v>2821.6800000000003</v>
      </c>
      <c r="X144" s="249">
        <v>1</v>
      </c>
      <c r="Y144" s="249">
        <v>2821.6800000000003</v>
      </c>
      <c r="Z144" s="249"/>
      <c r="AA144" s="249"/>
      <c r="AB144" s="249"/>
    </row>
    <row r="145" spans="1:28" x14ac:dyDescent="0.2">
      <c r="A145" s="249">
        <v>50</v>
      </c>
      <c r="B145" s="249">
        <v>0</v>
      </c>
      <c r="C145" s="249">
        <v>0</v>
      </c>
      <c r="D145" s="249">
        <v>1</v>
      </c>
      <c r="E145" s="249">
        <v>202</v>
      </c>
      <c r="F145" s="249">
        <f>ROUND(Source!P142,O145)</f>
        <v>0</v>
      </c>
      <c r="G145" s="249" t="s">
        <v>668</v>
      </c>
      <c r="H145" s="249" t="s">
        <v>669</v>
      </c>
      <c r="I145" s="249"/>
      <c r="J145" s="249"/>
      <c r="K145" s="249">
        <v>202</v>
      </c>
      <c r="L145" s="249">
        <v>2</v>
      </c>
      <c r="M145" s="249">
        <v>3</v>
      </c>
      <c r="N145" s="249" t="s">
        <v>80</v>
      </c>
      <c r="O145" s="249">
        <v>2</v>
      </c>
      <c r="P145" s="249"/>
      <c r="Q145" s="249"/>
      <c r="R145" s="249"/>
      <c r="S145" s="249"/>
      <c r="T145" s="249"/>
      <c r="U145" s="249"/>
      <c r="V145" s="249"/>
      <c r="W145" s="249">
        <v>0</v>
      </c>
      <c r="X145" s="249">
        <v>1</v>
      </c>
      <c r="Y145" s="249">
        <v>0</v>
      </c>
      <c r="Z145" s="249"/>
      <c r="AA145" s="249"/>
      <c r="AB145" s="249"/>
    </row>
    <row r="146" spans="1:28" x14ac:dyDescent="0.2">
      <c r="A146" s="249">
        <v>50</v>
      </c>
      <c r="B146" s="249">
        <v>0</v>
      </c>
      <c r="C146" s="249">
        <v>0</v>
      </c>
      <c r="D146" s="249">
        <v>1</v>
      </c>
      <c r="E146" s="249">
        <v>222</v>
      </c>
      <c r="F146" s="249">
        <f>ROUND(Source!AO142,O146)</f>
        <v>0</v>
      </c>
      <c r="G146" s="249" t="s">
        <v>670</v>
      </c>
      <c r="H146" s="249" t="s">
        <v>671</v>
      </c>
      <c r="I146" s="249"/>
      <c r="J146" s="249"/>
      <c r="K146" s="249">
        <v>222</v>
      </c>
      <c r="L146" s="249">
        <v>3</v>
      </c>
      <c r="M146" s="249">
        <v>3</v>
      </c>
      <c r="N146" s="249" t="s">
        <v>80</v>
      </c>
      <c r="O146" s="249">
        <v>2</v>
      </c>
      <c r="P146" s="249"/>
      <c r="Q146" s="249"/>
      <c r="R146" s="249"/>
      <c r="S146" s="249"/>
      <c r="T146" s="249"/>
      <c r="U146" s="249"/>
      <c r="V146" s="249"/>
      <c r="W146" s="249">
        <v>0</v>
      </c>
      <c r="X146" s="249">
        <v>1</v>
      </c>
      <c r="Y146" s="249">
        <v>0</v>
      </c>
      <c r="Z146" s="249"/>
      <c r="AA146" s="249"/>
      <c r="AB146" s="249"/>
    </row>
    <row r="147" spans="1:28" x14ac:dyDescent="0.2">
      <c r="A147" s="249">
        <v>50</v>
      </c>
      <c r="B147" s="249">
        <v>0</v>
      </c>
      <c r="C147" s="249">
        <v>0</v>
      </c>
      <c r="D147" s="249">
        <v>1</v>
      </c>
      <c r="E147" s="249">
        <v>225</v>
      </c>
      <c r="F147" s="249">
        <f>ROUND(Source!AV142,O147)</f>
        <v>0</v>
      </c>
      <c r="G147" s="249" t="s">
        <v>672</v>
      </c>
      <c r="H147" s="249" t="s">
        <v>673</v>
      </c>
      <c r="I147" s="249"/>
      <c r="J147" s="249"/>
      <c r="K147" s="249">
        <v>225</v>
      </c>
      <c r="L147" s="249">
        <v>4</v>
      </c>
      <c r="M147" s="249">
        <v>3</v>
      </c>
      <c r="N147" s="249" t="s">
        <v>80</v>
      </c>
      <c r="O147" s="249">
        <v>2</v>
      </c>
      <c r="P147" s="249"/>
      <c r="Q147" s="249"/>
      <c r="R147" s="249"/>
      <c r="S147" s="249"/>
      <c r="T147" s="249"/>
      <c r="U147" s="249"/>
      <c r="V147" s="249"/>
      <c r="W147" s="249">
        <v>0</v>
      </c>
      <c r="X147" s="249">
        <v>1</v>
      </c>
      <c r="Y147" s="249">
        <v>0</v>
      </c>
      <c r="Z147" s="249"/>
      <c r="AA147" s="249"/>
      <c r="AB147" s="249"/>
    </row>
    <row r="148" spans="1:28" x14ac:dyDescent="0.2">
      <c r="A148" s="249">
        <v>50</v>
      </c>
      <c r="B148" s="249">
        <v>0</v>
      </c>
      <c r="C148" s="249">
        <v>0</v>
      </c>
      <c r="D148" s="249">
        <v>1</v>
      </c>
      <c r="E148" s="249">
        <v>226</v>
      </c>
      <c r="F148" s="249">
        <f>ROUND(Source!AW142,O148)</f>
        <v>0</v>
      </c>
      <c r="G148" s="249" t="s">
        <v>674</v>
      </c>
      <c r="H148" s="249" t="s">
        <v>675</v>
      </c>
      <c r="I148" s="249"/>
      <c r="J148" s="249"/>
      <c r="K148" s="249">
        <v>226</v>
      </c>
      <c r="L148" s="249">
        <v>5</v>
      </c>
      <c r="M148" s="249">
        <v>3</v>
      </c>
      <c r="N148" s="249" t="s">
        <v>80</v>
      </c>
      <c r="O148" s="249">
        <v>2</v>
      </c>
      <c r="P148" s="249"/>
      <c r="Q148" s="249"/>
      <c r="R148" s="249"/>
      <c r="S148" s="249"/>
      <c r="T148" s="249"/>
      <c r="U148" s="249"/>
      <c r="V148" s="249"/>
      <c r="W148" s="249">
        <v>0</v>
      </c>
      <c r="X148" s="249">
        <v>1</v>
      </c>
      <c r="Y148" s="249">
        <v>0</v>
      </c>
      <c r="Z148" s="249"/>
      <c r="AA148" s="249"/>
      <c r="AB148" s="249"/>
    </row>
    <row r="149" spans="1:28" x14ac:dyDescent="0.2">
      <c r="A149" s="249">
        <v>50</v>
      </c>
      <c r="B149" s="249">
        <v>0</v>
      </c>
      <c r="C149" s="249">
        <v>0</v>
      </c>
      <c r="D149" s="249">
        <v>1</v>
      </c>
      <c r="E149" s="249">
        <v>227</v>
      </c>
      <c r="F149" s="249">
        <f>ROUND(Source!AX142,O149)</f>
        <v>0</v>
      </c>
      <c r="G149" s="249" t="s">
        <v>676</v>
      </c>
      <c r="H149" s="249" t="s">
        <v>677</v>
      </c>
      <c r="I149" s="249"/>
      <c r="J149" s="249"/>
      <c r="K149" s="249">
        <v>227</v>
      </c>
      <c r="L149" s="249">
        <v>6</v>
      </c>
      <c r="M149" s="249">
        <v>3</v>
      </c>
      <c r="N149" s="249" t="s">
        <v>80</v>
      </c>
      <c r="O149" s="249">
        <v>2</v>
      </c>
      <c r="P149" s="249"/>
      <c r="Q149" s="249"/>
      <c r="R149" s="249"/>
      <c r="S149" s="249"/>
      <c r="T149" s="249"/>
      <c r="U149" s="249"/>
      <c r="V149" s="249"/>
      <c r="W149" s="249">
        <v>0</v>
      </c>
      <c r="X149" s="249">
        <v>1</v>
      </c>
      <c r="Y149" s="249">
        <v>0</v>
      </c>
      <c r="Z149" s="249"/>
      <c r="AA149" s="249"/>
      <c r="AB149" s="249"/>
    </row>
    <row r="150" spans="1:28" x14ac:dyDescent="0.2">
      <c r="A150" s="249">
        <v>50</v>
      </c>
      <c r="B150" s="249">
        <v>0</v>
      </c>
      <c r="C150" s="249">
        <v>0</v>
      </c>
      <c r="D150" s="249">
        <v>1</v>
      </c>
      <c r="E150" s="249">
        <v>228</v>
      </c>
      <c r="F150" s="249">
        <f>ROUND(Source!AY142,O150)</f>
        <v>0</v>
      </c>
      <c r="G150" s="249" t="s">
        <v>678</v>
      </c>
      <c r="H150" s="249" t="s">
        <v>679</v>
      </c>
      <c r="I150" s="249"/>
      <c r="J150" s="249"/>
      <c r="K150" s="249">
        <v>228</v>
      </c>
      <c r="L150" s="249">
        <v>7</v>
      </c>
      <c r="M150" s="249">
        <v>3</v>
      </c>
      <c r="N150" s="249" t="s">
        <v>80</v>
      </c>
      <c r="O150" s="249">
        <v>2</v>
      </c>
      <c r="P150" s="249"/>
      <c r="Q150" s="249"/>
      <c r="R150" s="249"/>
      <c r="S150" s="249"/>
      <c r="T150" s="249"/>
      <c r="U150" s="249"/>
      <c r="V150" s="249"/>
      <c r="W150" s="249">
        <v>0</v>
      </c>
      <c r="X150" s="249">
        <v>1</v>
      </c>
      <c r="Y150" s="249">
        <v>0</v>
      </c>
      <c r="Z150" s="249"/>
      <c r="AA150" s="249"/>
      <c r="AB150" s="249"/>
    </row>
    <row r="151" spans="1:28" x14ac:dyDescent="0.2">
      <c r="A151" s="249">
        <v>50</v>
      </c>
      <c r="B151" s="249">
        <v>0</v>
      </c>
      <c r="C151" s="249">
        <v>0</v>
      </c>
      <c r="D151" s="249">
        <v>1</v>
      </c>
      <c r="E151" s="249">
        <v>216</v>
      </c>
      <c r="F151" s="249">
        <f>ROUND(Source!AP142,O151)</f>
        <v>0</v>
      </c>
      <c r="G151" s="249" t="s">
        <v>680</v>
      </c>
      <c r="H151" s="249" t="s">
        <v>681</v>
      </c>
      <c r="I151" s="249"/>
      <c r="J151" s="249"/>
      <c r="K151" s="249">
        <v>216</v>
      </c>
      <c r="L151" s="249">
        <v>8</v>
      </c>
      <c r="M151" s="249">
        <v>3</v>
      </c>
      <c r="N151" s="249" t="s">
        <v>80</v>
      </c>
      <c r="O151" s="249">
        <v>2</v>
      </c>
      <c r="P151" s="249"/>
      <c r="Q151" s="249"/>
      <c r="R151" s="249"/>
      <c r="S151" s="249"/>
      <c r="T151" s="249"/>
      <c r="U151" s="249"/>
      <c r="V151" s="249"/>
      <c r="W151" s="249">
        <v>0</v>
      </c>
      <c r="X151" s="249">
        <v>1</v>
      </c>
      <c r="Y151" s="249">
        <v>0</v>
      </c>
      <c r="Z151" s="249"/>
      <c r="AA151" s="249"/>
      <c r="AB151" s="249"/>
    </row>
    <row r="152" spans="1:28" x14ac:dyDescent="0.2">
      <c r="A152" s="249">
        <v>50</v>
      </c>
      <c r="B152" s="249">
        <v>0</v>
      </c>
      <c r="C152" s="249">
        <v>0</v>
      </c>
      <c r="D152" s="249">
        <v>1</v>
      </c>
      <c r="E152" s="249">
        <v>223</v>
      </c>
      <c r="F152" s="249">
        <f>ROUND(Source!AQ142,O152)</f>
        <v>0</v>
      </c>
      <c r="G152" s="249" t="s">
        <v>682</v>
      </c>
      <c r="H152" s="249" t="s">
        <v>683</v>
      </c>
      <c r="I152" s="249"/>
      <c r="J152" s="249"/>
      <c r="K152" s="249">
        <v>223</v>
      </c>
      <c r="L152" s="249">
        <v>9</v>
      </c>
      <c r="M152" s="249">
        <v>3</v>
      </c>
      <c r="N152" s="249" t="s">
        <v>80</v>
      </c>
      <c r="O152" s="249">
        <v>2</v>
      </c>
      <c r="P152" s="249"/>
      <c r="Q152" s="249"/>
      <c r="R152" s="249"/>
      <c r="S152" s="249"/>
      <c r="T152" s="249"/>
      <c r="U152" s="249"/>
      <c r="V152" s="249"/>
      <c r="W152" s="249">
        <v>0</v>
      </c>
      <c r="X152" s="249">
        <v>1</v>
      </c>
      <c r="Y152" s="249">
        <v>0</v>
      </c>
      <c r="Z152" s="249"/>
      <c r="AA152" s="249"/>
      <c r="AB152" s="249"/>
    </row>
    <row r="153" spans="1:28" x14ac:dyDescent="0.2">
      <c r="A153" s="249">
        <v>50</v>
      </c>
      <c r="B153" s="249">
        <v>0</v>
      </c>
      <c r="C153" s="249">
        <v>0</v>
      </c>
      <c r="D153" s="249">
        <v>1</v>
      </c>
      <c r="E153" s="249">
        <v>229</v>
      </c>
      <c r="F153" s="249">
        <f>ROUND(Source!AZ142,O153)</f>
        <v>0</v>
      </c>
      <c r="G153" s="249" t="s">
        <v>684</v>
      </c>
      <c r="H153" s="249" t="s">
        <v>685</v>
      </c>
      <c r="I153" s="249"/>
      <c r="J153" s="249"/>
      <c r="K153" s="249">
        <v>229</v>
      </c>
      <c r="L153" s="249">
        <v>10</v>
      </c>
      <c r="M153" s="249">
        <v>3</v>
      </c>
      <c r="N153" s="249" t="s">
        <v>80</v>
      </c>
      <c r="O153" s="249">
        <v>2</v>
      </c>
      <c r="P153" s="249"/>
      <c r="Q153" s="249"/>
      <c r="R153" s="249"/>
      <c r="S153" s="249"/>
      <c r="T153" s="249"/>
      <c r="U153" s="249"/>
      <c r="V153" s="249"/>
      <c r="W153" s="249">
        <v>0</v>
      </c>
      <c r="X153" s="249">
        <v>1</v>
      </c>
      <c r="Y153" s="249">
        <v>0</v>
      </c>
      <c r="Z153" s="249"/>
      <c r="AA153" s="249"/>
      <c r="AB153" s="249"/>
    </row>
    <row r="154" spans="1:28" x14ac:dyDescent="0.2">
      <c r="A154" s="249">
        <v>50</v>
      </c>
      <c r="B154" s="249">
        <v>0</v>
      </c>
      <c r="C154" s="249">
        <v>0</v>
      </c>
      <c r="D154" s="249">
        <v>1</v>
      </c>
      <c r="E154" s="249">
        <v>203</v>
      </c>
      <c r="F154" s="249">
        <f>ROUND(Source!Q142,O154)</f>
        <v>0</v>
      </c>
      <c r="G154" s="249" t="s">
        <v>686</v>
      </c>
      <c r="H154" s="249" t="s">
        <v>687</v>
      </c>
      <c r="I154" s="249"/>
      <c r="J154" s="249"/>
      <c r="K154" s="249">
        <v>203</v>
      </c>
      <c r="L154" s="249">
        <v>11</v>
      </c>
      <c r="M154" s="249">
        <v>3</v>
      </c>
      <c r="N154" s="249" t="s">
        <v>80</v>
      </c>
      <c r="O154" s="249">
        <v>2</v>
      </c>
      <c r="P154" s="249"/>
      <c r="Q154" s="249"/>
      <c r="R154" s="249"/>
      <c r="S154" s="249"/>
      <c r="T154" s="249"/>
      <c r="U154" s="249"/>
      <c r="V154" s="249"/>
      <c r="W154" s="249">
        <v>0</v>
      </c>
      <c r="X154" s="249">
        <v>1</v>
      </c>
      <c r="Y154" s="249">
        <v>0</v>
      </c>
      <c r="Z154" s="249"/>
      <c r="AA154" s="249"/>
      <c r="AB154" s="249"/>
    </row>
    <row r="155" spans="1:28" x14ac:dyDescent="0.2">
      <c r="A155" s="249">
        <v>50</v>
      </c>
      <c r="B155" s="249">
        <v>0</v>
      </c>
      <c r="C155" s="249">
        <v>0</v>
      </c>
      <c r="D155" s="249">
        <v>1</v>
      </c>
      <c r="E155" s="249">
        <v>231</v>
      </c>
      <c r="F155" s="249">
        <f>ROUND(Source!BB142,O155)</f>
        <v>0</v>
      </c>
      <c r="G155" s="249" t="s">
        <v>688</v>
      </c>
      <c r="H155" s="249" t="s">
        <v>689</v>
      </c>
      <c r="I155" s="249"/>
      <c r="J155" s="249"/>
      <c r="K155" s="249">
        <v>231</v>
      </c>
      <c r="L155" s="249">
        <v>12</v>
      </c>
      <c r="M155" s="249">
        <v>3</v>
      </c>
      <c r="N155" s="249" t="s">
        <v>80</v>
      </c>
      <c r="O155" s="249">
        <v>2</v>
      </c>
      <c r="P155" s="249"/>
      <c r="Q155" s="249"/>
      <c r="R155" s="249"/>
      <c r="S155" s="249"/>
      <c r="T155" s="249"/>
      <c r="U155" s="249"/>
      <c r="V155" s="249"/>
      <c r="W155" s="249">
        <v>0</v>
      </c>
      <c r="X155" s="249">
        <v>1</v>
      </c>
      <c r="Y155" s="249">
        <v>0</v>
      </c>
      <c r="Z155" s="249"/>
      <c r="AA155" s="249"/>
      <c r="AB155" s="249"/>
    </row>
    <row r="156" spans="1:28" x14ac:dyDescent="0.2">
      <c r="A156" s="249">
        <v>50</v>
      </c>
      <c r="B156" s="249">
        <v>0</v>
      </c>
      <c r="C156" s="249">
        <v>0</v>
      </c>
      <c r="D156" s="249">
        <v>1</v>
      </c>
      <c r="E156" s="249">
        <v>204</v>
      </c>
      <c r="F156" s="249">
        <f>ROUND(Source!R142,O156)</f>
        <v>0</v>
      </c>
      <c r="G156" s="249" t="s">
        <v>690</v>
      </c>
      <c r="H156" s="249" t="s">
        <v>691</v>
      </c>
      <c r="I156" s="249"/>
      <c r="J156" s="249"/>
      <c r="K156" s="249">
        <v>204</v>
      </c>
      <c r="L156" s="249">
        <v>13</v>
      </c>
      <c r="M156" s="249">
        <v>3</v>
      </c>
      <c r="N156" s="249" t="s">
        <v>80</v>
      </c>
      <c r="O156" s="249">
        <v>2</v>
      </c>
      <c r="P156" s="249"/>
      <c r="Q156" s="249"/>
      <c r="R156" s="249"/>
      <c r="S156" s="249"/>
      <c r="T156" s="249"/>
      <c r="U156" s="249"/>
      <c r="V156" s="249"/>
      <c r="W156" s="249">
        <v>0</v>
      </c>
      <c r="X156" s="249">
        <v>1</v>
      </c>
      <c r="Y156" s="249">
        <v>0</v>
      </c>
      <c r="Z156" s="249"/>
      <c r="AA156" s="249"/>
      <c r="AB156" s="249"/>
    </row>
    <row r="157" spans="1:28" x14ac:dyDescent="0.2">
      <c r="A157" s="249">
        <v>50</v>
      </c>
      <c r="B157" s="249">
        <v>0</v>
      </c>
      <c r="C157" s="249">
        <v>0</v>
      </c>
      <c r="D157" s="249">
        <v>1</v>
      </c>
      <c r="E157" s="249">
        <v>205</v>
      </c>
      <c r="F157" s="249">
        <f>ROUND(Source!S142,O157)</f>
        <v>2821.68</v>
      </c>
      <c r="G157" s="249" t="s">
        <v>692</v>
      </c>
      <c r="H157" s="249" t="s">
        <v>693</v>
      </c>
      <c r="I157" s="249"/>
      <c r="J157" s="249"/>
      <c r="K157" s="249">
        <v>205</v>
      </c>
      <c r="L157" s="249">
        <v>14</v>
      </c>
      <c r="M157" s="249">
        <v>3</v>
      </c>
      <c r="N157" s="249" t="s">
        <v>80</v>
      </c>
      <c r="O157" s="249">
        <v>2</v>
      </c>
      <c r="P157" s="249"/>
      <c r="Q157" s="249"/>
      <c r="R157" s="249"/>
      <c r="S157" s="249"/>
      <c r="T157" s="249"/>
      <c r="U157" s="249"/>
      <c r="V157" s="249"/>
      <c r="W157" s="249">
        <v>2821.6800000000003</v>
      </c>
      <c r="X157" s="249">
        <v>1</v>
      </c>
      <c r="Y157" s="249">
        <v>2821.6800000000003</v>
      </c>
      <c r="Z157" s="249"/>
      <c r="AA157" s="249"/>
      <c r="AB157" s="249"/>
    </row>
    <row r="158" spans="1:28" x14ac:dyDescent="0.2">
      <c r="A158" s="249">
        <v>50</v>
      </c>
      <c r="B158" s="249">
        <v>0</v>
      </c>
      <c r="C158" s="249">
        <v>0</v>
      </c>
      <c r="D158" s="249">
        <v>1</v>
      </c>
      <c r="E158" s="249">
        <v>232</v>
      </c>
      <c r="F158" s="249">
        <f>ROUND(Source!BC142,O158)</f>
        <v>0</v>
      </c>
      <c r="G158" s="249" t="s">
        <v>694</v>
      </c>
      <c r="H158" s="249" t="s">
        <v>695</v>
      </c>
      <c r="I158" s="249"/>
      <c r="J158" s="249"/>
      <c r="K158" s="249">
        <v>232</v>
      </c>
      <c r="L158" s="249">
        <v>15</v>
      </c>
      <c r="M158" s="249">
        <v>3</v>
      </c>
      <c r="N158" s="249" t="s">
        <v>80</v>
      </c>
      <c r="O158" s="249">
        <v>2</v>
      </c>
      <c r="P158" s="249"/>
      <c r="Q158" s="249"/>
      <c r="R158" s="249"/>
      <c r="S158" s="249"/>
      <c r="T158" s="249"/>
      <c r="U158" s="249"/>
      <c r="V158" s="249"/>
      <c r="W158" s="249">
        <v>0</v>
      </c>
      <c r="X158" s="249">
        <v>1</v>
      </c>
      <c r="Y158" s="249">
        <v>0</v>
      </c>
      <c r="Z158" s="249"/>
      <c r="AA158" s="249"/>
      <c r="AB158" s="249"/>
    </row>
    <row r="159" spans="1:28" x14ac:dyDescent="0.2">
      <c r="A159" s="249">
        <v>50</v>
      </c>
      <c r="B159" s="249">
        <v>0</v>
      </c>
      <c r="C159" s="249">
        <v>0</v>
      </c>
      <c r="D159" s="249">
        <v>1</v>
      </c>
      <c r="E159" s="249">
        <v>214</v>
      </c>
      <c r="F159" s="249">
        <f>ROUND(Source!AS142,O159)</f>
        <v>0</v>
      </c>
      <c r="G159" s="249" t="s">
        <v>696</v>
      </c>
      <c r="H159" s="249" t="s">
        <v>697</v>
      </c>
      <c r="I159" s="249"/>
      <c r="J159" s="249"/>
      <c r="K159" s="249">
        <v>214</v>
      </c>
      <c r="L159" s="249">
        <v>16</v>
      </c>
      <c r="M159" s="249">
        <v>3</v>
      </c>
      <c r="N159" s="249" t="s">
        <v>80</v>
      </c>
      <c r="O159" s="249">
        <v>2</v>
      </c>
      <c r="P159" s="249"/>
      <c r="Q159" s="249"/>
      <c r="R159" s="249"/>
      <c r="S159" s="249"/>
      <c r="T159" s="249"/>
      <c r="U159" s="249"/>
      <c r="V159" s="249"/>
      <c r="W159" s="249">
        <v>0</v>
      </c>
      <c r="X159" s="249">
        <v>1</v>
      </c>
      <c r="Y159" s="249">
        <v>0</v>
      </c>
      <c r="Z159" s="249"/>
      <c r="AA159" s="249"/>
      <c r="AB159" s="249"/>
    </row>
    <row r="160" spans="1:28" x14ac:dyDescent="0.2">
      <c r="A160" s="249">
        <v>50</v>
      </c>
      <c r="B160" s="249">
        <v>0</v>
      </c>
      <c r="C160" s="249">
        <v>0</v>
      </c>
      <c r="D160" s="249">
        <v>1</v>
      </c>
      <c r="E160" s="249">
        <v>215</v>
      </c>
      <c r="F160" s="249">
        <f>ROUND(Source!AT142,O160)</f>
        <v>0</v>
      </c>
      <c r="G160" s="249" t="s">
        <v>698</v>
      </c>
      <c r="H160" s="249" t="s">
        <v>699</v>
      </c>
      <c r="I160" s="249"/>
      <c r="J160" s="249"/>
      <c r="K160" s="249">
        <v>215</v>
      </c>
      <c r="L160" s="249">
        <v>17</v>
      </c>
      <c r="M160" s="249">
        <v>3</v>
      </c>
      <c r="N160" s="249" t="s">
        <v>80</v>
      </c>
      <c r="O160" s="249">
        <v>2</v>
      </c>
      <c r="P160" s="249"/>
      <c r="Q160" s="249"/>
      <c r="R160" s="249"/>
      <c r="S160" s="249"/>
      <c r="T160" s="249"/>
      <c r="U160" s="249"/>
      <c r="V160" s="249"/>
      <c r="W160" s="249">
        <v>0</v>
      </c>
      <c r="X160" s="249">
        <v>1</v>
      </c>
      <c r="Y160" s="249">
        <v>0</v>
      </c>
      <c r="Z160" s="249"/>
      <c r="AA160" s="249"/>
      <c r="AB160" s="249"/>
    </row>
    <row r="161" spans="1:206" x14ac:dyDescent="0.2">
      <c r="A161" s="249">
        <v>50</v>
      </c>
      <c r="B161" s="249">
        <v>0</v>
      </c>
      <c r="C161" s="249">
        <v>0</v>
      </c>
      <c r="D161" s="249">
        <v>1</v>
      </c>
      <c r="E161" s="249">
        <v>217</v>
      </c>
      <c r="F161" s="249">
        <f>ROUND(Source!AU142,O161)</f>
        <v>5925.52</v>
      </c>
      <c r="G161" s="249" t="s">
        <v>700</v>
      </c>
      <c r="H161" s="249" t="s">
        <v>701</v>
      </c>
      <c r="I161" s="249"/>
      <c r="J161" s="249"/>
      <c r="K161" s="249">
        <v>217</v>
      </c>
      <c r="L161" s="249">
        <v>18</v>
      </c>
      <c r="M161" s="249">
        <v>3</v>
      </c>
      <c r="N161" s="249" t="s">
        <v>80</v>
      </c>
      <c r="O161" s="249">
        <v>2</v>
      </c>
      <c r="P161" s="249"/>
      <c r="Q161" s="249"/>
      <c r="R161" s="249"/>
      <c r="S161" s="249"/>
      <c r="T161" s="249"/>
      <c r="U161" s="249"/>
      <c r="V161" s="249"/>
      <c r="W161" s="249">
        <v>5925.52</v>
      </c>
      <c r="X161" s="249">
        <v>1</v>
      </c>
      <c r="Y161" s="249">
        <v>5925.52</v>
      </c>
      <c r="Z161" s="249"/>
      <c r="AA161" s="249"/>
      <c r="AB161" s="249"/>
    </row>
    <row r="162" spans="1:206" x14ac:dyDescent="0.2">
      <c r="A162" s="249">
        <v>50</v>
      </c>
      <c r="B162" s="249">
        <v>0</v>
      </c>
      <c r="C162" s="249">
        <v>0</v>
      </c>
      <c r="D162" s="249">
        <v>1</v>
      </c>
      <c r="E162" s="249">
        <v>230</v>
      </c>
      <c r="F162" s="249">
        <f>ROUND(Source!BA142,O162)</f>
        <v>0</v>
      </c>
      <c r="G162" s="249" t="s">
        <v>702</v>
      </c>
      <c r="H162" s="249" t="s">
        <v>703</v>
      </c>
      <c r="I162" s="249"/>
      <c r="J162" s="249"/>
      <c r="K162" s="249">
        <v>230</v>
      </c>
      <c r="L162" s="249">
        <v>19</v>
      </c>
      <c r="M162" s="249">
        <v>3</v>
      </c>
      <c r="N162" s="249" t="s">
        <v>80</v>
      </c>
      <c r="O162" s="249">
        <v>2</v>
      </c>
      <c r="P162" s="249"/>
      <c r="Q162" s="249"/>
      <c r="R162" s="249"/>
      <c r="S162" s="249"/>
      <c r="T162" s="249"/>
      <c r="U162" s="249"/>
      <c r="V162" s="249"/>
      <c r="W162" s="249">
        <v>0</v>
      </c>
      <c r="X162" s="249">
        <v>1</v>
      </c>
      <c r="Y162" s="249">
        <v>0</v>
      </c>
      <c r="Z162" s="249"/>
      <c r="AA162" s="249"/>
      <c r="AB162" s="249"/>
    </row>
    <row r="163" spans="1:206" x14ac:dyDescent="0.2">
      <c r="A163" s="249">
        <v>50</v>
      </c>
      <c r="B163" s="249">
        <v>0</v>
      </c>
      <c r="C163" s="249">
        <v>0</v>
      </c>
      <c r="D163" s="249">
        <v>1</v>
      </c>
      <c r="E163" s="249">
        <v>206</v>
      </c>
      <c r="F163" s="249">
        <f>ROUND(Source!T142,O163)</f>
        <v>0</v>
      </c>
      <c r="G163" s="249" t="s">
        <v>704</v>
      </c>
      <c r="H163" s="249" t="s">
        <v>705</v>
      </c>
      <c r="I163" s="249"/>
      <c r="J163" s="249"/>
      <c r="K163" s="249">
        <v>206</v>
      </c>
      <c r="L163" s="249">
        <v>20</v>
      </c>
      <c r="M163" s="249">
        <v>3</v>
      </c>
      <c r="N163" s="249" t="s">
        <v>80</v>
      </c>
      <c r="O163" s="249">
        <v>2</v>
      </c>
      <c r="P163" s="249"/>
      <c r="Q163" s="249"/>
      <c r="R163" s="249"/>
      <c r="S163" s="249"/>
      <c r="T163" s="249"/>
      <c r="U163" s="249"/>
      <c r="V163" s="249"/>
      <c r="W163" s="249">
        <v>0</v>
      </c>
      <c r="X163" s="249">
        <v>1</v>
      </c>
      <c r="Y163" s="249">
        <v>0</v>
      </c>
      <c r="Z163" s="249"/>
      <c r="AA163" s="249"/>
      <c r="AB163" s="249"/>
    </row>
    <row r="164" spans="1:206" x14ac:dyDescent="0.2">
      <c r="A164" s="249">
        <v>50</v>
      </c>
      <c r="B164" s="249">
        <v>0</v>
      </c>
      <c r="C164" s="249">
        <v>0</v>
      </c>
      <c r="D164" s="249">
        <v>1</v>
      </c>
      <c r="E164" s="249">
        <v>207</v>
      </c>
      <c r="F164" s="249">
        <f>ROUND(Source!U142,O164)</f>
        <v>3.6</v>
      </c>
      <c r="G164" s="249" t="s">
        <v>706</v>
      </c>
      <c r="H164" s="249" t="s">
        <v>707</v>
      </c>
      <c r="I164" s="249"/>
      <c r="J164" s="249"/>
      <c r="K164" s="249">
        <v>207</v>
      </c>
      <c r="L164" s="249">
        <v>21</v>
      </c>
      <c r="M164" s="249">
        <v>3</v>
      </c>
      <c r="N164" s="249" t="s">
        <v>80</v>
      </c>
      <c r="O164" s="249">
        <v>7</v>
      </c>
      <c r="P164" s="249"/>
      <c r="Q164" s="249"/>
      <c r="R164" s="249"/>
      <c r="S164" s="249"/>
      <c r="T164" s="249"/>
      <c r="U164" s="249"/>
      <c r="V164" s="249"/>
      <c r="W164" s="249">
        <v>3.6</v>
      </c>
      <c r="X164" s="249">
        <v>1</v>
      </c>
      <c r="Y164" s="249">
        <v>3.6</v>
      </c>
      <c r="Z164" s="249"/>
      <c r="AA164" s="249"/>
      <c r="AB164" s="249"/>
    </row>
    <row r="165" spans="1:206" x14ac:dyDescent="0.2">
      <c r="A165" s="249">
        <v>50</v>
      </c>
      <c r="B165" s="249">
        <v>0</v>
      </c>
      <c r="C165" s="249">
        <v>0</v>
      </c>
      <c r="D165" s="249">
        <v>1</v>
      </c>
      <c r="E165" s="249">
        <v>208</v>
      </c>
      <c r="F165" s="249">
        <f>ROUND(Source!V142,O165)</f>
        <v>0</v>
      </c>
      <c r="G165" s="249" t="s">
        <v>708</v>
      </c>
      <c r="H165" s="249" t="s">
        <v>709</v>
      </c>
      <c r="I165" s="249"/>
      <c r="J165" s="249"/>
      <c r="K165" s="249">
        <v>208</v>
      </c>
      <c r="L165" s="249">
        <v>22</v>
      </c>
      <c r="M165" s="249">
        <v>3</v>
      </c>
      <c r="N165" s="249" t="s">
        <v>80</v>
      </c>
      <c r="O165" s="249">
        <v>7</v>
      </c>
      <c r="P165" s="249"/>
      <c r="Q165" s="249"/>
      <c r="R165" s="249"/>
      <c r="S165" s="249"/>
      <c r="T165" s="249"/>
      <c r="U165" s="249"/>
      <c r="V165" s="249"/>
      <c r="W165" s="249">
        <v>0</v>
      </c>
      <c r="X165" s="249">
        <v>1</v>
      </c>
      <c r="Y165" s="249">
        <v>0</v>
      </c>
      <c r="Z165" s="249"/>
      <c r="AA165" s="249"/>
      <c r="AB165" s="249"/>
    </row>
    <row r="166" spans="1:206" x14ac:dyDescent="0.2">
      <c r="A166" s="249">
        <v>50</v>
      </c>
      <c r="B166" s="249">
        <v>0</v>
      </c>
      <c r="C166" s="249">
        <v>0</v>
      </c>
      <c r="D166" s="249">
        <v>1</v>
      </c>
      <c r="E166" s="249">
        <v>209</v>
      </c>
      <c r="F166" s="249">
        <f>ROUND(Source!W142,O166)</f>
        <v>0</v>
      </c>
      <c r="G166" s="249" t="s">
        <v>710</v>
      </c>
      <c r="H166" s="249" t="s">
        <v>711</v>
      </c>
      <c r="I166" s="249"/>
      <c r="J166" s="249"/>
      <c r="K166" s="249">
        <v>209</v>
      </c>
      <c r="L166" s="249">
        <v>23</v>
      </c>
      <c r="M166" s="249">
        <v>3</v>
      </c>
      <c r="N166" s="249" t="s">
        <v>80</v>
      </c>
      <c r="O166" s="249">
        <v>2</v>
      </c>
      <c r="P166" s="249"/>
      <c r="Q166" s="249"/>
      <c r="R166" s="249"/>
      <c r="S166" s="249"/>
      <c r="T166" s="249"/>
      <c r="U166" s="249"/>
      <c r="V166" s="249"/>
      <c r="W166" s="249">
        <v>0</v>
      </c>
      <c r="X166" s="249">
        <v>1</v>
      </c>
      <c r="Y166" s="249">
        <v>0</v>
      </c>
      <c r="Z166" s="249"/>
      <c r="AA166" s="249"/>
      <c r="AB166" s="249"/>
    </row>
    <row r="167" spans="1:206" x14ac:dyDescent="0.2">
      <c r="A167" s="249">
        <v>50</v>
      </c>
      <c r="B167" s="249">
        <v>0</v>
      </c>
      <c r="C167" s="249">
        <v>0</v>
      </c>
      <c r="D167" s="249">
        <v>1</v>
      </c>
      <c r="E167" s="249">
        <v>233</v>
      </c>
      <c r="F167" s="249">
        <f>ROUND(Source!BD142,O167)</f>
        <v>0</v>
      </c>
      <c r="G167" s="249" t="s">
        <v>712</v>
      </c>
      <c r="H167" s="249" t="s">
        <v>713</v>
      </c>
      <c r="I167" s="249"/>
      <c r="J167" s="249"/>
      <c r="K167" s="249">
        <v>233</v>
      </c>
      <c r="L167" s="249">
        <v>24</v>
      </c>
      <c r="M167" s="249">
        <v>3</v>
      </c>
      <c r="N167" s="249" t="s">
        <v>80</v>
      </c>
      <c r="O167" s="249">
        <v>2</v>
      </c>
      <c r="P167" s="249"/>
      <c r="Q167" s="249"/>
      <c r="R167" s="249"/>
      <c r="S167" s="249"/>
      <c r="T167" s="249"/>
      <c r="U167" s="249"/>
      <c r="V167" s="249"/>
      <c r="W167" s="249">
        <v>0</v>
      </c>
      <c r="X167" s="249">
        <v>1</v>
      </c>
      <c r="Y167" s="249">
        <v>0</v>
      </c>
      <c r="Z167" s="249"/>
      <c r="AA167" s="249"/>
      <c r="AB167" s="249"/>
    </row>
    <row r="168" spans="1:206" x14ac:dyDescent="0.2">
      <c r="A168" s="249">
        <v>50</v>
      </c>
      <c r="B168" s="249">
        <v>0</v>
      </c>
      <c r="C168" s="249">
        <v>0</v>
      </c>
      <c r="D168" s="249">
        <v>1</v>
      </c>
      <c r="E168" s="249">
        <v>210</v>
      </c>
      <c r="F168" s="249">
        <f>ROUND(Source!X142,O168)</f>
        <v>2088.04</v>
      </c>
      <c r="G168" s="249" t="s">
        <v>714</v>
      </c>
      <c r="H168" s="249" t="s">
        <v>715</v>
      </c>
      <c r="I168" s="249"/>
      <c r="J168" s="249"/>
      <c r="K168" s="249">
        <v>210</v>
      </c>
      <c r="L168" s="249">
        <v>25</v>
      </c>
      <c r="M168" s="249">
        <v>3</v>
      </c>
      <c r="N168" s="249" t="s">
        <v>80</v>
      </c>
      <c r="O168" s="249">
        <v>2</v>
      </c>
      <c r="P168" s="249"/>
      <c r="Q168" s="249"/>
      <c r="R168" s="249"/>
      <c r="S168" s="249"/>
      <c r="T168" s="249"/>
      <c r="U168" s="249"/>
      <c r="V168" s="249"/>
      <c r="W168" s="249">
        <v>2088.04</v>
      </c>
      <c r="X168" s="249">
        <v>1</v>
      </c>
      <c r="Y168" s="249">
        <v>2088.04</v>
      </c>
      <c r="Z168" s="249"/>
      <c r="AA168" s="249"/>
      <c r="AB168" s="249"/>
    </row>
    <row r="169" spans="1:206" x14ac:dyDescent="0.2">
      <c r="A169" s="249">
        <v>50</v>
      </c>
      <c r="B169" s="249">
        <v>0</v>
      </c>
      <c r="C169" s="249">
        <v>0</v>
      </c>
      <c r="D169" s="249">
        <v>1</v>
      </c>
      <c r="E169" s="249">
        <v>211</v>
      </c>
      <c r="F169" s="249">
        <f>ROUND(Source!Y142,O169)</f>
        <v>1015.8</v>
      </c>
      <c r="G169" s="249" t="s">
        <v>716</v>
      </c>
      <c r="H169" s="249" t="s">
        <v>717</v>
      </c>
      <c r="I169" s="249"/>
      <c r="J169" s="249"/>
      <c r="K169" s="249">
        <v>211</v>
      </c>
      <c r="L169" s="249">
        <v>26</v>
      </c>
      <c r="M169" s="249">
        <v>3</v>
      </c>
      <c r="N169" s="249" t="s">
        <v>80</v>
      </c>
      <c r="O169" s="249">
        <v>2</v>
      </c>
      <c r="P169" s="249"/>
      <c r="Q169" s="249"/>
      <c r="R169" s="249"/>
      <c r="S169" s="249"/>
      <c r="T169" s="249"/>
      <c r="U169" s="249"/>
      <c r="V169" s="249"/>
      <c r="W169" s="249">
        <v>1015.8</v>
      </c>
      <c r="X169" s="249">
        <v>1</v>
      </c>
      <c r="Y169" s="249">
        <v>1015.8</v>
      </c>
      <c r="Z169" s="249"/>
      <c r="AA169" s="249"/>
      <c r="AB169" s="249"/>
    </row>
    <row r="170" spans="1:206" x14ac:dyDescent="0.2">
      <c r="A170" s="249">
        <v>50</v>
      </c>
      <c r="B170" s="249">
        <v>0</v>
      </c>
      <c r="C170" s="249">
        <v>0</v>
      </c>
      <c r="D170" s="249">
        <v>1</v>
      </c>
      <c r="E170" s="249">
        <v>224</v>
      </c>
      <c r="F170" s="249">
        <f>ROUND(Source!AR142,O170)</f>
        <v>5925.52</v>
      </c>
      <c r="G170" s="249" t="s">
        <v>718</v>
      </c>
      <c r="H170" s="249" t="s">
        <v>719</v>
      </c>
      <c r="I170" s="249"/>
      <c r="J170" s="249"/>
      <c r="K170" s="249">
        <v>224</v>
      </c>
      <c r="L170" s="249">
        <v>27</v>
      </c>
      <c r="M170" s="249">
        <v>3</v>
      </c>
      <c r="N170" s="249" t="s">
        <v>80</v>
      </c>
      <c r="O170" s="249">
        <v>2</v>
      </c>
      <c r="P170" s="249"/>
      <c r="Q170" s="249"/>
      <c r="R170" s="249"/>
      <c r="S170" s="249"/>
      <c r="T170" s="249"/>
      <c r="U170" s="249"/>
      <c r="V170" s="249"/>
      <c r="W170" s="249">
        <v>5925.52</v>
      </c>
      <c r="X170" s="249">
        <v>1</v>
      </c>
      <c r="Y170" s="249">
        <v>5925.52</v>
      </c>
      <c r="Z170" s="249"/>
      <c r="AA170" s="249"/>
      <c r="AB170" s="249"/>
    </row>
    <row r="172" spans="1:206" x14ac:dyDescent="0.2">
      <c r="A172" s="247">
        <v>51</v>
      </c>
      <c r="B172" s="247">
        <f>B12</f>
        <v>231</v>
      </c>
      <c r="C172" s="247">
        <f>A12</f>
        <v>1</v>
      </c>
      <c r="D172" s="247">
        <f>ROW(A12)</f>
        <v>12</v>
      </c>
      <c r="E172" s="247"/>
      <c r="F172" s="247" t="str">
        <f>IF(F12&lt;&gt;"",F12,"")</f>
        <v>SAP: I-343246</v>
      </c>
      <c r="G172" s="247" t="str">
        <f>IF(G12&lt;&gt;"",G12,"")</f>
        <v>343246_ЗЭС_РЕМ_25 от 22.09.2025 (SAPI-343246, ОДИН, РЕК ТП, Жуковка-2)</v>
      </c>
      <c r="H172" s="247">
        <v>0</v>
      </c>
      <c r="I172" s="247"/>
      <c r="J172" s="247"/>
      <c r="K172" s="247"/>
      <c r="L172" s="247"/>
      <c r="M172" s="247"/>
      <c r="N172" s="247"/>
      <c r="O172" s="247">
        <f t="shared" ref="O172:T172" si="44">ROUND(O72+O142,2)</f>
        <v>24633.96</v>
      </c>
      <c r="P172" s="247">
        <f t="shared" si="44"/>
        <v>17918.57</v>
      </c>
      <c r="Q172" s="247">
        <f t="shared" si="44"/>
        <v>216.94</v>
      </c>
      <c r="R172" s="247">
        <f t="shared" si="44"/>
        <v>150.03</v>
      </c>
      <c r="S172" s="247">
        <f t="shared" si="44"/>
        <v>6348.42</v>
      </c>
      <c r="T172" s="247">
        <f t="shared" si="44"/>
        <v>0</v>
      </c>
      <c r="U172" s="247">
        <f>U72+U142</f>
        <v>7.9515999999999991</v>
      </c>
      <c r="V172" s="247">
        <f>V72+V142</f>
        <v>0.1598</v>
      </c>
      <c r="W172" s="247">
        <f>ROUND(W72+W142,2)</f>
        <v>0</v>
      </c>
      <c r="X172" s="247">
        <f>ROUND(X72+X142,2)</f>
        <v>5654.5</v>
      </c>
      <c r="Y172" s="247">
        <f>ROUND(Y72+Y142,2)</f>
        <v>2890.95</v>
      </c>
      <c r="Z172" s="247"/>
      <c r="AA172" s="247"/>
      <c r="AB172" s="247"/>
      <c r="AC172" s="247"/>
      <c r="AD172" s="247"/>
      <c r="AE172" s="247"/>
      <c r="AF172" s="247"/>
      <c r="AG172" s="247"/>
      <c r="AH172" s="247"/>
      <c r="AI172" s="247"/>
      <c r="AJ172" s="247"/>
      <c r="AK172" s="247"/>
      <c r="AL172" s="247"/>
      <c r="AM172" s="247"/>
      <c r="AN172" s="247"/>
      <c r="AO172" s="247">
        <f t="shared" ref="AO172:BD172" si="45">ROUND(AO72+AO142,2)</f>
        <v>0</v>
      </c>
      <c r="AP172" s="247">
        <f t="shared" si="45"/>
        <v>0</v>
      </c>
      <c r="AQ172" s="247">
        <f t="shared" si="45"/>
        <v>0</v>
      </c>
      <c r="AR172" s="247">
        <f t="shared" si="45"/>
        <v>33179.410000000003</v>
      </c>
      <c r="AS172" s="247">
        <f t="shared" si="45"/>
        <v>16098.24</v>
      </c>
      <c r="AT172" s="247">
        <f t="shared" si="45"/>
        <v>11155.65</v>
      </c>
      <c r="AU172" s="247">
        <f t="shared" si="45"/>
        <v>5925.52</v>
      </c>
      <c r="AV172" s="247">
        <f t="shared" si="45"/>
        <v>17918.57</v>
      </c>
      <c r="AW172" s="247">
        <f t="shared" si="45"/>
        <v>17918.57</v>
      </c>
      <c r="AX172" s="247">
        <f t="shared" si="45"/>
        <v>0</v>
      </c>
      <c r="AY172" s="247">
        <f t="shared" si="45"/>
        <v>17918.57</v>
      </c>
      <c r="AZ172" s="247">
        <f t="shared" si="45"/>
        <v>0</v>
      </c>
      <c r="BA172" s="247">
        <f t="shared" si="45"/>
        <v>0</v>
      </c>
      <c r="BB172" s="247">
        <f t="shared" si="45"/>
        <v>0</v>
      </c>
      <c r="BC172" s="247">
        <f t="shared" si="45"/>
        <v>0</v>
      </c>
      <c r="BD172" s="247">
        <f t="shared" si="45"/>
        <v>0</v>
      </c>
      <c r="BE172" s="247"/>
      <c r="BF172" s="247"/>
      <c r="BG172" s="247"/>
      <c r="BH172" s="247"/>
      <c r="BI172" s="247"/>
      <c r="BJ172" s="247"/>
      <c r="BK172" s="247"/>
      <c r="BL172" s="247"/>
      <c r="BM172" s="247"/>
      <c r="BN172" s="247"/>
      <c r="BO172" s="247"/>
      <c r="BP172" s="247"/>
      <c r="BQ172" s="247"/>
      <c r="BR172" s="247"/>
      <c r="BS172" s="247"/>
      <c r="BT172" s="247"/>
      <c r="BU172" s="247"/>
      <c r="BV172" s="247"/>
      <c r="BW172" s="247"/>
      <c r="BX172" s="247"/>
      <c r="BY172" s="247"/>
      <c r="BZ172" s="247"/>
      <c r="CA172" s="247"/>
      <c r="CB172" s="247"/>
      <c r="CC172" s="247"/>
      <c r="CD172" s="247"/>
      <c r="CE172" s="247"/>
      <c r="CF172" s="247"/>
      <c r="CG172" s="247"/>
      <c r="CH172" s="247"/>
      <c r="CI172" s="247"/>
      <c r="CJ172" s="247"/>
      <c r="CK172" s="247"/>
      <c r="CL172" s="247"/>
      <c r="CM172" s="247"/>
      <c r="CN172" s="247"/>
      <c r="CO172" s="247"/>
      <c r="CP172" s="247"/>
      <c r="CQ172" s="247"/>
      <c r="CR172" s="247"/>
      <c r="CS172" s="247"/>
      <c r="CT172" s="247"/>
      <c r="CU172" s="247"/>
      <c r="CV172" s="247"/>
      <c r="CW172" s="247"/>
      <c r="CX172" s="247"/>
      <c r="CY172" s="247"/>
      <c r="CZ172" s="247"/>
      <c r="DA172" s="247"/>
      <c r="DB172" s="247"/>
      <c r="DC172" s="247"/>
      <c r="DD172" s="247"/>
      <c r="DE172" s="247"/>
      <c r="DF172" s="247"/>
      <c r="DG172" s="248"/>
      <c r="DH172" s="248"/>
      <c r="DI172" s="248"/>
      <c r="DJ172" s="248"/>
      <c r="DK172" s="248"/>
      <c r="DL172" s="248"/>
      <c r="DM172" s="248"/>
      <c r="DN172" s="248"/>
      <c r="DO172" s="248"/>
      <c r="DP172" s="248"/>
      <c r="DQ172" s="248"/>
      <c r="DR172" s="248"/>
      <c r="DS172" s="248"/>
      <c r="DT172" s="248"/>
      <c r="DU172" s="248"/>
      <c r="DV172" s="248"/>
      <c r="DW172" s="248"/>
      <c r="DX172" s="248"/>
      <c r="DY172" s="248"/>
      <c r="DZ172" s="248"/>
      <c r="EA172" s="248"/>
      <c r="EB172" s="248"/>
      <c r="EC172" s="248"/>
      <c r="ED172" s="248"/>
      <c r="EE172" s="248"/>
      <c r="EF172" s="248"/>
      <c r="EG172" s="248"/>
      <c r="EH172" s="248"/>
      <c r="EI172" s="248"/>
      <c r="EJ172" s="248"/>
      <c r="EK172" s="248"/>
      <c r="EL172" s="248"/>
      <c r="EM172" s="248"/>
      <c r="EN172" s="248"/>
      <c r="EO172" s="248"/>
      <c r="EP172" s="248"/>
      <c r="EQ172" s="248"/>
      <c r="ER172" s="248"/>
      <c r="ES172" s="248"/>
      <c r="ET172" s="248"/>
      <c r="EU172" s="248"/>
      <c r="EV172" s="248"/>
      <c r="EW172" s="248"/>
      <c r="EX172" s="248"/>
      <c r="EY172" s="248"/>
      <c r="EZ172" s="248"/>
      <c r="FA172" s="248"/>
      <c r="FB172" s="248"/>
      <c r="FC172" s="248"/>
      <c r="FD172" s="248"/>
      <c r="FE172" s="248"/>
      <c r="FF172" s="248"/>
      <c r="FG172" s="248"/>
      <c r="FH172" s="248"/>
      <c r="FI172" s="248"/>
      <c r="FJ172" s="248"/>
      <c r="FK172" s="248"/>
      <c r="FL172" s="248"/>
      <c r="FM172" s="248"/>
      <c r="FN172" s="248"/>
      <c r="FO172" s="248"/>
      <c r="FP172" s="248"/>
      <c r="FQ172" s="248"/>
      <c r="FR172" s="248"/>
      <c r="FS172" s="248"/>
      <c r="FT172" s="248"/>
      <c r="FU172" s="248"/>
      <c r="FV172" s="248"/>
      <c r="FW172" s="248"/>
      <c r="FX172" s="248"/>
      <c r="FY172" s="248"/>
      <c r="FZ172" s="248"/>
      <c r="GA172" s="248"/>
      <c r="GB172" s="248"/>
      <c r="GC172" s="248"/>
      <c r="GD172" s="248"/>
      <c r="GE172" s="248"/>
      <c r="GF172" s="248"/>
      <c r="GG172" s="248"/>
      <c r="GH172" s="248"/>
      <c r="GI172" s="248"/>
      <c r="GJ172" s="248"/>
      <c r="GK172" s="248"/>
      <c r="GL172" s="248"/>
      <c r="GM172" s="248"/>
      <c r="GN172" s="248"/>
      <c r="GO172" s="248"/>
      <c r="GP172" s="248"/>
      <c r="GQ172" s="248"/>
      <c r="GR172" s="248"/>
      <c r="GS172" s="248"/>
      <c r="GT172" s="248"/>
      <c r="GU172" s="248"/>
      <c r="GV172" s="248"/>
      <c r="GW172" s="248"/>
      <c r="GX172" s="248">
        <v>0</v>
      </c>
    </row>
    <row r="174" spans="1:206" x14ac:dyDescent="0.2">
      <c r="A174" s="249">
        <v>50</v>
      </c>
      <c r="B174" s="249">
        <v>0</v>
      </c>
      <c r="C174" s="249">
        <v>0</v>
      </c>
      <c r="D174" s="249">
        <v>1</v>
      </c>
      <c r="E174" s="249">
        <v>201</v>
      </c>
      <c r="F174" s="249">
        <f>ROUND(Source!O172,O174)</f>
        <v>24633.96</v>
      </c>
      <c r="G174" s="249" t="s">
        <v>666</v>
      </c>
      <c r="H174" s="249" t="s">
        <v>667</v>
      </c>
      <c r="I174" s="249"/>
      <c r="J174" s="249"/>
      <c r="K174" s="249">
        <v>201</v>
      </c>
      <c r="L174" s="249">
        <v>1</v>
      </c>
      <c r="M174" s="249">
        <v>3</v>
      </c>
      <c r="N174" s="249" t="s">
        <v>80</v>
      </c>
      <c r="O174" s="249">
        <v>2</v>
      </c>
      <c r="P174" s="249"/>
      <c r="Q174" s="249"/>
      <c r="R174" s="249"/>
      <c r="S174" s="249"/>
      <c r="T174" s="249"/>
      <c r="U174" s="249"/>
      <c r="V174" s="249"/>
      <c r="W174" s="249">
        <v>34007.31</v>
      </c>
      <c r="X174" s="249">
        <v>1</v>
      </c>
      <c r="Y174" s="249">
        <v>34007.31</v>
      </c>
      <c r="Z174" s="249"/>
      <c r="AA174" s="249"/>
      <c r="AB174" s="249"/>
    </row>
    <row r="175" spans="1:206" x14ac:dyDescent="0.2">
      <c r="A175" s="249">
        <v>50</v>
      </c>
      <c r="B175" s="249">
        <v>0</v>
      </c>
      <c r="C175" s="249">
        <v>0</v>
      </c>
      <c r="D175" s="249">
        <v>1</v>
      </c>
      <c r="E175" s="249">
        <v>202</v>
      </c>
      <c r="F175" s="249">
        <f>ROUND(Source!P172,O175)</f>
        <v>17918.57</v>
      </c>
      <c r="G175" s="249" t="s">
        <v>668</v>
      </c>
      <c r="H175" s="249" t="s">
        <v>669</v>
      </c>
      <c r="I175" s="249"/>
      <c r="J175" s="249"/>
      <c r="K175" s="249">
        <v>202</v>
      </c>
      <c r="L175" s="249">
        <v>2</v>
      </c>
      <c r="M175" s="249">
        <v>3</v>
      </c>
      <c r="N175" s="249" t="s">
        <v>80</v>
      </c>
      <c r="O175" s="249">
        <v>2</v>
      </c>
      <c r="P175" s="249"/>
      <c r="Q175" s="249"/>
      <c r="R175" s="249"/>
      <c r="S175" s="249"/>
      <c r="T175" s="249"/>
      <c r="U175" s="249"/>
      <c r="V175" s="249"/>
      <c r="W175" s="249">
        <v>25096.48</v>
      </c>
      <c r="X175" s="249">
        <v>1</v>
      </c>
      <c r="Y175" s="249">
        <v>25096.48</v>
      </c>
      <c r="Z175" s="249"/>
      <c r="AA175" s="249"/>
      <c r="AB175" s="249"/>
    </row>
    <row r="176" spans="1:206" x14ac:dyDescent="0.2">
      <c r="A176" s="249">
        <v>50</v>
      </c>
      <c r="B176" s="249">
        <v>0</v>
      </c>
      <c r="C176" s="249">
        <v>0</v>
      </c>
      <c r="D176" s="249">
        <v>1</v>
      </c>
      <c r="E176" s="249">
        <v>222</v>
      </c>
      <c r="F176" s="249">
        <f>ROUND(Source!AO172,O176)</f>
        <v>0</v>
      </c>
      <c r="G176" s="249" t="s">
        <v>670</v>
      </c>
      <c r="H176" s="249" t="s">
        <v>671</v>
      </c>
      <c r="I176" s="249"/>
      <c r="J176" s="249"/>
      <c r="K176" s="249">
        <v>222</v>
      </c>
      <c r="L176" s="249">
        <v>3</v>
      </c>
      <c r="M176" s="249">
        <v>3</v>
      </c>
      <c r="N176" s="249" t="s">
        <v>80</v>
      </c>
      <c r="O176" s="249">
        <v>2</v>
      </c>
      <c r="P176" s="249"/>
      <c r="Q176" s="249"/>
      <c r="R176" s="249"/>
      <c r="S176" s="249"/>
      <c r="T176" s="249"/>
      <c r="U176" s="249"/>
      <c r="V176" s="249"/>
      <c r="W176" s="249">
        <v>0</v>
      </c>
      <c r="X176" s="249">
        <v>1</v>
      </c>
      <c r="Y176" s="249">
        <v>0</v>
      </c>
      <c r="Z176" s="249"/>
      <c r="AA176" s="249"/>
      <c r="AB176" s="249"/>
    </row>
    <row r="177" spans="1:28" x14ac:dyDescent="0.2">
      <c r="A177" s="249">
        <v>50</v>
      </c>
      <c r="B177" s="249">
        <v>0</v>
      </c>
      <c r="C177" s="249">
        <v>0</v>
      </c>
      <c r="D177" s="249">
        <v>1</v>
      </c>
      <c r="E177" s="249">
        <v>225</v>
      </c>
      <c r="F177" s="249">
        <f>ROUND(Source!AV172,O177)</f>
        <v>17918.57</v>
      </c>
      <c r="G177" s="249" t="s">
        <v>672</v>
      </c>
      <c r="H177" s="249" t="s">
        <v>673</v>
      </c>
      <c r="I177" s="249"/>
      <c r="J177" s="249"/>
      <c r="K177" s="249">
        <v>225</v>
      </c>
      <c r="L177" s="249">
        <v>4</v>
      </c>
      <c r="M177" s="249">
        <v>3</v>
      </c>
      <c r="N177" s="249" t="s">
        <v>80</v>
      </c>
      <c r="O177" s="249">
        <v>2</v>
      </c>
      <c r="P177" s="249"/>
      <c r="Q177" s="249"/>
      <c r="R177" s="249"/>
      <c r="S177" s="249"/>
      <c r="T177" s="249"/>
      <c r="U177" s="249"/>
      <c r="V177" s="249"/>
      <c r="W177" s="249">
        <v>25096.48</v>
      </c>
      <c r="X177" s="249">
        <v>1</v>
      </c>
      <c r="Y177" s="249">
        <v>25096.48</v>
      </c>
      <c r="Z177" s="249"/>
      <c r="AA177" s="249"/>
      <c r="AB177" s="249"/>
    </row>
    <row r="178" spans="1:28" x14ac:dyDescent="0.2">
      <c r="A178" s="249">
        <v>50</v>
      </c>
      <c r="B178" s="249">
        <v>0</v>
      </c>
      <c r="C178" s="249">
        <v>0</v>
      </c>
      <c r="D178" s="249">
        <v>1</v>
      </c>
      <c r="E178" s="249">
        <v>226</v>
      </c>
      <c r="F178" s="249">
        <f>ROUND(Source!AW172,O178)</f>
        <v>17918.57</v>
      </c>
      <c r="G178" s="249" t="s">
        <v>674</v>
      </c>
      <c r="H178" s="249" t="s">
        <v>675</v>
      </c>
      <c r="I178" s="249"/>
      <c r="J178" s="249"/>
      <c r="K178" s="249">
        <v>226</v>
      </c>
      <c r="L178" s="249">
        <v>5</v>
      </c>
      <c r="M178" s="249">
        <v>3</v>
      </c>
      <c r="N178" s="249" t="s">
        <v>80</v>
      </c>
      <c r="O178" s="249">
        <v>2</v>
      </c>
      <c r="P178" s="249"/>
      <c r="Q178" s="249"/>
      <c r="R178" s="249"/>
      <c r="S178" s="249"/>
      <c r="T178" s="249"/>
      <c r="U178" s="249"/>
      <c r="V178" s="249"/>
      <c r="W178" s="249">
        <v>25096.48</v>
      </c>
      <c r="X178" s="249">
        <v>1</v>
      </c>
      <c r="Y178" s="249">
        <v>25096.48</v>
      </c>
      <c r="Z178" s="249"/>
      <c r="AA178" s="249"/>
      <c r="AB178" s="249"/>
    </row>
    <row r="179" spans="1:28" x14ac:dyDescent="0.2">
      <c r="A179" s="249">
        <v>50</v>
      </c>
      <c r="B179" s="249">
        <v>0</v>
      </c>
      <c r="C179" s="249">
        <v>0</v>
      </c>
      <c r="D179" s="249">
        <v>1</v>
      </c>
      <c r="E179" s="249">
        <v>227</v>
      </c>
      <c r="F179" s="249">
        <f>ROUND(Source!AX172,O179)</f>
        <v>0</v>
      </c>
      <c r="G179" s="249" t="s">
        <v>676</v>
      </c>
      <c r="H179" s="249" t="s">
        <v>677</v>
      </c>
      <c r="I179" s="249"/>
      <c r="J179" s="249"/>
      <c r="K179" s="249">
        <v>227</v>
      </c>
      <c r="L179" s="249">
        <v>6</v>
      </c>
      <c r="M179" s="249">
        <v>3</v>
      </c>
      <c r="N179" s="249" t="s">
        <v>80</v>
      </c>
      <c r="O179" s="249">
        <v>2</v>
      </c>
      <c r="P179" s="249"/>
      <c r="Q179" s="249"/>
      <c r="R179" s="249"/>
      <c r="S179" s="249"/>
      <c r="T179" s="249"/>
      <c r="U179" s="249"/>
      <c r="V179" s="249"/>
      <c r="W179" s="249">
        <v>0</v>
      </c>
      <c r="X179" s="249">
        <v>1</v>
      </c>
      <c r="Y179" s="249">
        <v>0</v>
      </c>
      <c r="Z179" s="249"/>
      <c r="AA179" s="249"/>
      <c r="AB179" s="249"/>
    </row>
    <row r="180" spans="1:28" x14ac:dyDescent="0.2">
      <c r="A180" s="249">
        <v>50</v>
      </c>
      <c r="B180" s="249">
        <v>0</v>
      </c>
      <c r="C180" s="249">
        <v>0</v>
      </c>
      <c r="D180" s="249">
        <v>1</v>
      </c>
      <c r="E180" s="249">
        <v>228</v>
      </c>
      <c r="F180" s="249">
        <f>ROUND(Source!AY172,O180)</f>
        <v>17918.57</v>
      </c>
      <c r="G180" s="249" t="s">
        <v>678</v>
      </c>
      <c r="H180" s="249" t="s">
        <v>679</v>
      </c>
      <c r="I180" s="249"/>
      <c r="J180" s="249"/>
      <c r="K180" s="249">
        <v>228</v>
      </c>
      <c r="L180" s="249">
        <v>7</v>
      </c>
      <c r="M180" s="249">
        <v>3</v>
      </c>
      <c r="N180" s="249" t="s">
        <v>80</v>
      </c>
      <c r="O180" s="249">
        <v>2</v>
      </c>
      <c r="P180" s="249"/>
      <c r="Q180" s="249"/>
      <c r="R180" s="249"/>
      <c r="S180" s="249"/>
      <c r="T180" s="249"/>
      <c r="U180" s="249"/>
      <c r="V180" s="249"/>
      <c r="W180" s="249">
        <v>25096.48</v>
      </c>
      <c r="X180" s="249">
        <v>1</v>
      </c>
      <c r="Y180" s="249">
        <v>25096.48</v>
      </c>
      <c r="Z180" s="249"/>
      <c r="AA180" s="249"/>
      <c r="AB180" s="249"/>
    </row>
    <row r="181" spans="1:28" x14ac:dyDescent="0.2">
      <c r="A181" s="249">
        <v>50</v>
      </c>
      <c r="B181" s="249">
        <v>0</v>
      </c>
      <c r="C181" s="249">
        <v>0</v>
      </c>
      <c r="D181" s="249">
        <v>1</v>
      </c>
      <c r="E181" s="249">
        <v>216</v>
      </c>
      <c r="F181" s="249">
        <f>ROUND(Source!AP172,O181)</f>
        <v>0</v>
      </c>
      <c r="G181" s="249" t="s">
        <v>680</v>
      </c>
      <c r="H181" s="249" t="s">
        <v>681</v>
      </c>
      <c r="I181" s="249"/>
      <c r="J181" s="249"/>
      <c r="K181" s="249">
        <v>216</v>
      </c>
      <c r="L181" s="249">
        <v>8</v>
      </c>
      <c r="M181" s="249">
        <v>3</v>
      </c>
      <c r="N181" s="249" t="s">
        <v>80</v>
      </c>
      <c r="O181" s="249">
        <v>2</v>
      </c>
      <c r="P181" s="249"/>
      <c r="Q181" s="249"/>
      <c r="R181" s="249"/>
      <c r="S181" s="249"/>
      <c r="T181" s="249"/>
      <c r="U181" s="249"/>
      <c r="V181" s="249"/>
      <c r="W181" s="249">
        <v>0</v>
      </c>
      <c r="X181" s="249">
        <v>1</v>
      </c>
      <c r="Y181" s="249">
        <v>0</v>
      </c>
      <c r="Z181" s="249"/>
      <c r="AA181" s="249"/>
      <c r="AB181" s="249"/>
    </row>
    <row r="182" spans="1:28" x14ac:dyDescent="0.2">
      <c r="A182" s="249">
        <v>50</v>
      </c>
      <c r="B182" s="249">
        <v>0</v>
      </c>
      <c r="C182" s="249">
        <v>0</v>
      </c>
      <c r="D182" s="249">
        <v>1</v>
      </c>
      <c r="E182" s="249">
        <v>223</v>
      </c>
      <c r="F182" s="249">
        <f>ROUND(Source!AQ172,O182)</f>
        <v>0</v>
      </c>
      <c r="G182" s="249" t="s">
        <v>682</v>
      </c>
      <c r="H182" s="249" t="s">
        <v>683</v>
      </c>
      <c r="I182" s="249"/>
      <c r="J182" s="249"/>
      <c r="K182" s="249">
        <v>223</v>
      </c>
      <c r="L182" s="249">
        <v>9</v>
      </c>
      <c r="M182" s="249">
        <v>3</v>
      </c>
      <c r="N182" s="249" t="s">
        <v>80</v>
      </c>
      <c r="O182" s="249">
        <v>2</v>
      </c>
      <c r="P182" s="249"/>
      <c r="Q182" s="249"/>
      <c r="R182" s="249"/>
      <c r="S182" s="249"/>
      <c r="T182" s="249"/>
      <c r="U182" s="249"/>
      <c r="V182" s="249"/>
      <c r="W182" s="249">
        <v>0</v>
      </c>
      <c r="X182" s="249">
        <v>1</v>
      </c>
      <c r="Y182" s="249">
        <v>0</v>
      </c>
      <c r="Z182" s="249"/>
      <c r="AA182" s="249"/>
      <c r="AB182" s="249"/>
    </row>
    <row r="183" spans="1:28" x14ac:dyDescent="0.2">
      <c r="A183" s="249">
        <v>50</v>
      </c>
      <c r="B183" s="249">
        <v>0</v>
      </c>
      <c r="C183" s="249">
        <v>0</v>
      </c>
      <c r="D183" s="249">
        <v>1</v>
      </c>
      <c r="E183" s="249">
        <v>229</v>
      </c>
      <c r="F183" s="249">
        <f>ROUND(Source!AZ172,O183)</f>
        <v>0</v>
      </c>
      <c r="G183" s="249" t="s">
        <v>684</v>
      </c>
      <c r="H183" s="249" t="s">
        <v>685</v>
      </c>
      <c r="I183" s="249"/>
      <c r="J183" s="249"/>
      <c r="K183" s="249">
        <v>229</v>
      </c>
      <c r="L183" s="249">
        <v>10</v>
      </c>
      <c r="M183" s="249">
        <v>3</v>
      </c>
      <c r="N183" s="249" t="s">
        <v>80</v>
      </c>
      <c r="O183" s="249">
        <v>2</v>
      </c>
      <c r="P183" s="249"/>
      <c r="Q183" s="249"/>
      <c r="R183" s="249"/>
      <c r="S183" s="249"/>
      <c r="T183" s="249"/>
      <c r="U183" s="249"/>
      <c r="V183" s="249"/>
      <c r="W183" s="249">
        <v>0</v>
      </c>
      <c r="X183" s="249">
        <v>1</v>
      </c>
      <c r="Y183" s="249">
        <v>0</v>
      </c>
      <c r="Z183" s="249"/>
      <c r="AA183" s="249"/>
      <c r="AB183" s="249"/>
    </row>
    <row r="184" spans="1:28" x14ac:dyDescent="0.2">
      <c r="A184" s="249">
        <v>50</v>
      </c>
      <c r="B184" s="249">
        <v>0</v>
      </c>
      <c r="C184" s="249">
        <v>0</v>
      </c>
      <c r="D184" s="249">
        <v>1</v>
      </c>
      <c r="E184" s="249">
        <v>203</v>
      </c>
      <c r="F184" s="249">
        <f>ROUND(Source!Q172,O184)</f>
        <v>216.94</v>
      </c>
      <c r="G184" s="249" t="s">
        <v>686</v>
      </c>
      <c r="H184" s="249" t="s">
        <v>687</v>
      </c>
      <c r="I184" s="249"/>
      <c r="J184" s="249"/>
      <c r="K184" s="249">
        <v>203</v>
      </c>
      <c r="L184" s="249">
        <v>11</v>
      </c>
      <c r="M184" s="249">
        <v>3</v>
      </c>
      <c r="N184" s="249" t="s">
        <v>80</v>
      </c>
      <c r="O184" s="249">
        <v>2</v>
      </c>
      <c r="P184" s="249"/>
      <c r="Q184" s="249"/>
      <c r="R184" s="249"/>
      <c r="S184" s="249"/>
      <c r="T184" s="249"/>
      <c r="U184" s="249"/>
      <c r="V184" s="249"/>
      <c r="W184" s="249">
        <v>446.41999999999996</v>
      </c>
      <c r="X184" s="249">
        <v>1</v>
      </c>
      <c r="Y184" s="249">
        <v>446.41999999999996</v>
      </c>
      <c r="Z184" s="249"/>
      <c r="AA184" s="249"/>
      <c r="AB184" s="249"/>
    </row>
    <row r="185" spans="1:28" x14ac:dyDescent="0.2">
      <c r="A185" s="249">
        <v>50</v>
      </c>
      <c r="B185" s="249">
        <v>0</v>
      </c>
      <c r="C185" s="249">
        <v>0</v>
      </c>
      <c r="D185" s="249">
        <v>1</v>
      </c>
      <c r="E185" s="249">
        <v>231</v>
      </c>
      <c r="F185" s="249">
        <f>ROUND(Source!BB172,O185)</f>
        <v>0</v>
      </c>
      <c r="G185" s="249" t="s">
        <v>688</v>
      </c>
      <c r="H185" s="249" t="s">
        <v>689</v>
      </c>
      <c r="I185" s="249"/>
      <c r="J185" s="249"/>
      <c r="K185" s="249">
        <v>231</v>
      </c>
      <c r="L185" s="249">
        <v>12</v>
      </c>
      <c r="M185" s="249">
        <v>3</v>
      </c>
      <c r="N185" s="249" t="s">
        <v>80</v>
      </c>
      <c r="O185" s="249">
        <v>2</v>
      </c>
      <c r="P185" s="249"/>
      <c r="Q185" s="249"/>
      <c r="R185" s="249"/>
      <c r="S185" s="249"/>
      <c r="T185" s="249"/>
      <c r="U185" s="249"/>
      <c r="V185" s="249"/>
      <c r="W185" s="249">
        <v>0</v>
      </c>
      <c r="X185" s="249">
        <v>1</v>
      </c>
      <c r="Y185" s="249">
        <v>0</v>
      </c>
      <c r="Z185" s="249"/>
      <c r="AA185" s="249"/>
      <c r="AB185" s="249"/>
    </row>
    <row r="186" spans="1:28" x14ac:dyDescent="0.2">
      <c r="A186" s="249">
        <v>50</v>
      </c>
      <c r="B186" s="249">
        <v>0</v>
      </c>
      <c r="C186" s="249">
        <v>0</v>
      </c>
      <c r="D186" s="249">
        <v>1</v>
      </c>
      <c r="E186" s="249">
        <v>204</v>
      </c>
      <c r="F186" s="249">
        <f>ROUND(Source!R172,O186)</f>
        <v>150.03</v>
      </c>
      <c r="G186" s="249" t="s">
        <v>690</v>
      </c>
      <c r="H186" s="249" t="s">
        <v>691</v>
      </c>
      <c r="I186" s="249"/>
      <c r="J186" s="249"/>
      <c r="K186" s="249">
        <v>204</v>
      </c>
      <c r="L186" s="249">
        <v>13</v>
      </c>
      <c r="M186" s="249">
        <v>3</v>
      </c>
      <c r="N186" s="249" t="s">
        <v>80</v>
      </c>
      <c r="O186" s="249">
        <v>2</v>
      </c>
      <c r="P186" s="249"/>
      <c r="Q186" s="249"/>
      <c r="R186" s="249"/>
      <c r="S186" s="249"/>
      <c r="T186" s="249"/>
      <c r="U186" s="249"/>
      <c r="V186" s="249"/>
      <c r="W186" s="249">
        <v>415.09000000000003</v>
      </c>
      <c r="X186" s="249">
        <v>1</v>
      </c>
      <c r="Y186" s="249">
        <v>415.09000000000003</v>
      </c>
      <c r="Z186" s="249"/>
      <c r="AA186" s="249"/>
      <c r="AB186" s="249"/>
    </row>
    <row r="187" spans="1:28" x14ac:dyDescent="0.2">
      <c r="A187" s="249">
        <v>50</v>
      </c>
      <c r="B187" s="249">
        <v>0</v>
      </c>
      <c r="C187" s="249">
        <v>0</v>
      </c>
      <c r="D187" s="249">
        <v>1</v>
      </c>
      <c r="E187" s="249">
        <v>205</v>
      </c>
      <c r="F187" s="249">
        <f>ROUND(Source!S172,O187)</f>
        <v>6348.42</v>
      </c>
      <c r="G187" s="249" t="s">
        <v>692</v>
      </c>
      <c r="H187" s="249" t="s">
        <v>693</v>
      </c>
      <c r="I187" s="249"/>
      <c r="J187" s="249"/>
      <c r="K187" s="249">
        <v>205</v>
      </c>
      <c r="L187" s="249">
        <v>14</v>
      </c>
      <c r="M187" s="249">
        <v>3</v>
      </c>
      <c r="N187" s="249" t="s">
        <v>80</v>
      </c>
      <c r="O187" s="249">
        <v>2</v>
      </c>
      <c r="P187" s="249"/>
      <c r="Q187" s="249"/>
      <c r="R187" s="249"/>
      <c r="S187" s="249"/>
      <c r="T187" s="249"/>
      <c r="U187" s="249"/>
      <c r="V187" s="249"/>
      <c r="W187" s="249">
        <v>8049.32</v>
      </c>
      <c r="X187" s="249">
        <v>1</v>
      </c>
      <c r="Y187" s="249">
        <v>8049.32</v>
      </c>
      <c r="Z187" s="249"/>
      <c r="AA187" s="249"/>
      <c r="AB187" s="249"/>
    </row>
    <row r="188" spans="1:28" x14ac:dyDescent="0.2">
      <c r="A188" s="249">
        <v>50</v>
      </c>
      <c r="B188" s="249">
        <v>0</v>
      </c>
      <c r="C188" s="249">
        <v>0</v>
      </c>
      <c r="D188" s="249">
        <v>1</v>
      </c>
      <c r="E188" s="249">
        <v>232</v>
      </c>
      <c r="F188" s="249">
        <f>ROUND(Source!BC172,O188)</f>
        <v>0</v>
      </c>
      <c r="G188" s="249" t="s">
        <v>694</v>
      </c>
      <c r="H188" s="249" t="s">
        <v>695</v>
      </c>
      <c r="I188" s="249"/>
      <c r="J188" s="249"/>
      <c r="K188" s="249">
        <v>232</v>
      </c>
      <c r="L188" s="249">
        <v>15</v>
      </c>
      <c r="M188" s="249">
        <v>3</v>
      </c>
      <c r="N188" s="249" t="s">
        <v>80</v>
      </c>
      <c r="O188" s="249">
        <v>2</v>
      </c>
      <c r="P188" s="249"/>
      <c r="Q188" s="249"/>
      <c r="R188" s="249"/>
      <c r="S188" s="249"/>
      <c r="T188" s="249"/>
      <c r="U188" s="249"/>
      <c r="V188" s="249"/>
      <c r="W188" s="249">
        <v>0</v>
      </c>
      <c r="X188" s="249">
        <v>1</v>
      </c>
      <c r="Y188" s="249">
        <v>0</v>
      </c>
      <c r="Z188" s="249"/>
      <c r="AA188" s="249"/>
      <c r="AB188" s="249"/>
    </row>
    <row r="189" spans="1:28" x14ac:dyDescent="0.2">
      <c r="A189" s="249">
        <v>50</v>
      </c>
      <c r="B189" s="249">
        <v>0</v>
      </c>
      <c r="C189" s="249">
        <v>0</v>
      </c>
      <c r="D189" s="249">
        <v>1</v>
      </c>
      <c r="E189" s="249">
        <v>214</v>
      </c>
      <c r="F189" s="249">
        <f>ROUND(Source!AS172,O189)</f>
        <v>16098.24</v>
      </c>
      <c r="G189" s="249" t="s">
        <v>696</v>
      </c>
      <c r="H189" s="249" t="s">
        <v>697</v>
      </c>
      <c r="I189" s="249"/>
      <c r="J189" s="249"/>
      <c r="K189" s="249">
        <v>214</v>
      </c>
      <c r="L189" s="249">
        <v>16</v>
      </c>
      <c r="M189" s="249">
        <v>3</v>
      </c>
      <c r="N189" s="249" t="s">
        <v>80</v>
      </c>
      <c r="O189" s="249">
        <v>2</v>
      </c>
      <c r="P189" s="249"/>
      <c r="Q189" s="249"/>
      <c r="R189" s="249"/>
      <c r="S189" s="249"/>
      <c r="T189" s="249"/>
      <c r="U189" s="249"/>
      <c r="V189" s="249"/>
      <c r="W189" s="249">
        <v>16098.24</v>
      </c>
      <c r="X189" s="249">
        <v>1</v>
      </c>
      <c r="Y189" s="249">
        <v>16098.24</v>
      </c>
      <c r="Z189" s="249"/>
      <c r="AA189" s="249"/>
      <c r="AB189" s="249"/>
    </row>
    <row r="190" spans="1:28" x14ac:dyDescent="0.2">
      <c r="A190" s="249">
        <v>50</v>
      </c>
      <c r="B190" s="249">
        <v>0</v>
      </c>
      <c r="C190" s="249">
        <v>0</v>
      </c>
      <c r="D190" s="249">
        <v>1</v>
      </c>
      <c r="E190" s="249">
        <v>215</v>
      </c>
      <c r="F190" s="249">
        <f>ROUND(Source!AT172,O190)</f>
        <v>11155.65</v>
      </c>
      <c r="G190" s="249" t="s">
        <v>698</v>
      </c>
      <c r="H190" s="249" t="s">
        <v>699</v>
      </c>
      <c r="I190" s="249"/>
      <c r="J190" s="249"/>
      <c r="K190" s="249">
        <v>215</v>
      </c>
      <c r="L190" s="249">
        <v>17</v>
      </c>
      <c r="M190" s="249">
        <v>3</v>
      </c>
      <c r="N190" s="249" t="s">
        <v>80</v>
      </c>
      <c r="O190" s="249">
        <v>2</v>
      </c>
      <c r="P190" s="249"/>
      <c r="Q190" s="249"/>
      <c r="R190" s="249"/>
      <c r="S190" s="249"/>
      <c r="T190" s="249"/>
      <c r="U190" s="249"/>
      <c r="V190" s="249"/>
      <c r="W190" s="249">
        <v>23438.62</v>
      </c>
      <c r="X190" s="249">
        <v>1</v>
      </c>
      <c r="Y190" s="249">
        <v>23438.62</v>
      </c>
      <c r="Z190" s="249"/>
      <c r="AA190" s="249"/>
      <c r="AB190" s="249"/>
    </row>
    <row r="191" spans="1:28" x14ac:dyDescent="0.2">
      <c r="A191" s="249">
        <v>50</v>
      </c>
      <c r="B191" s="249">
        <v>0</v>
      </c>
      <c r="C191" s="249">
        <v>0</v>
      </c>
      <c r="D191" s="249">
        <v>1</v>
      </c>
      <c r="E191" s="249">
        <v>217</v>
      </c>
      <c r="F191" s="249">
        <f>ROUND(Source!AU172,O191)</f>
        <v>5925.52</v>
      </c>
      <c r="G191" s="249" t="s">
        <v>700</v>
      </c>
      <c r="H191" s="249" t="s">
        <v>701</v>
      </c>
      <c r="I191" s="249"/>
      <c r="J191" s="249"/>
      <c r="K191" s="249">
        <v>217</v>
      </c>
      <c r="L191" s="249">
        <v>18</v>
      </c>
      <c r="M191" s="249">
        <v>3</v>
      </c>
      <c r="N191" s="249" t="s">
        <v>80</v>
      </c>
      <c r="O191" s="249">
        <v>2</v>
      </c>
      <c r="P191" s="249"/>
      <c r="Q191" s="249"/>
      <c r="R191" s="249"/>
      <c r="S191" s="249"/>
      <c r="T191" s="249"/>
      <c r="U191" s="249"/>
      <c r="V191" s="249"/>
      <c r="W191" s="249">
        <v>5925.52</v>
      </c>
      <c r="X191" s="249">
        <v>1</v>
      </c>
      <c r="Y191" s="249">
        <v>5925.52</v>
      </c>
      <c r="Z191" s="249"/>
      <c r="AA191" s="249"/>
      <c r="AB191" s="249"/>
    </row>
    <row r="192" spans="1:28" x14ac:dyDescent="0.2">
      <c r="A192" s="249">
        <v>50</v>
      </c>
      <c r="B192" s="249">
        <v>0</v>
      </c>
      <c r="C192" s="249">
        <v>0</v>
      </c>
      <c r="D192" s="249">
        <v>1</v>
      </c>
      <c r="E192" s="249">
        <v>230</v>
      </c>
      <c r="F192" s="249">
        <f>ROUND(Source!BA172,O192)</f>
        <v>0</v>
      </c>
      <c r="G192" s="249" t="s">
        <v>702</v>
      </c>
      <c r="H192" s="249" t="s">
        <v>703</v>
      </c>
      <c r="I192" s="249"/>
      <c r="J192" s="249"/>
      <c r="K192" s="249">
        <v>230</v>
      </c>
      <c r="L192" s="249">
        <v>19</v>
      </c>
      <c r="M192" s="249">
        <v>3</v>
      </c>
      <c r="N192" s="249" t="s">
        <v>80</v>
      </c>
      <c r="O192" s="249">
        <v>2</v>
      </c>
      <c r="P192" s="249"/>
      <c r="Q192" s="249"/>
      <c r="R192" s="249"/>
      <c r="S192" s="249"/>
      <c r="T192" s="249"/>
      <c r="U192" s="249"/>
      <c r="V192" s="249"/>
      <c r="W192" s="249">
        <v>0</v>
      </c>
      <c r="X192" s="249">
        <v>1</v>
      </c>
      <c r="Y192" s="249">
        <v>0</v>
      </c>
      <c r="Z192" s="249"/>
      <c r="AA192" s="249"/>
      <c r="AB192" s="249"/>
    </row>
    <row r="193" spans="1:28" x14ac:dyDescent="0.2">
      <c r="A193" s="249">
        <v>50</v>
      </c>
      <c r="B193" s="249">
        <v>0</v>
      </c>
      <c r="C193" s="249">
        <v>0</v>
      </c>
      <c r="D193" s="249">
        <v>1</v>
      </c>
      <c r="E193" s="249">
        <v>206</v>
      </c>
      <c r="F193" s="249">
        <f>ROUND(Source!T172,O193)</f>
        <v>0</v>
      </c>
      <c r="G193" s="249" t="s">
        <v>704</v>
      </c>
      <c r="H193" s="249" t="s">
        <v>705</v>
      </c>
      <c r="I193" s="249"/>
      <c r="J193" s="249"/>
      <c r="K193" s="249">
        <v>206</v>
      </c>
      <c r="L193" s="249">
        <v>20</v>
      </c>
      <c r="M193" s="249">
        <v>3</v>
      </c>
      <c r="N193" s="249" t="s">
        <v>80</v>
      </c>
      <c r="O193" s="249">
        <v>2</v>
      </c>
      <c r="P193" s="249"/>
      <c r="Q193" s="249"/>
      <c r="R193" s="249"/>
      <c r="S193" s="249"/>
      <c r="T193" s="249"/>
      <c r="U193" s="249"/>
      <c r="V193" s="249"/>
      <c r="W193" s="249">
        <v>0</v>
      </c>
      <c r="X193" s="249">
        <v>1</v>
      </c>
      <c r="Y193" s="249">
        <v>0</v>
      </c>
      <c r="Z193" s="249"/>
      <c r="AA193" s="249"/>
      <c r="AB193" s="249"/>
    </row>
    <row r="194" spans="1:28" x14ac:dyDescent="0.2">
      <c r="A194" s="249">
        <v>50</v>
      </c>
      <c r="B194" s="249">
        <v>0</v>
      </c>
      <c r="C194" s="249">
        <v>0</v>
      </c>
      <c r="D194" s="249">
        <v>1</v>
      </c>
      <c r="E194" s="249">
        <v>207</v>
      </c>
      <c r="F194" s="249">
        <f>ROUND(Source!U172,O194)</f>
        <v>7.9516</v>
      </c>
      <c r="G194" s="249" t="s">
        <v>706</v>
      </c>
      <c r="H194" s="249" t="s">
        <v>707</v>
      </c>
      <c r="I194" s="249"/>
      <c r="J194" s="249"/>
      <c r="K194" s="249">
        <v>207</v>
      </c>
      <c r="L194" s="249">
        <v>21</v>
      </c>
      <c r="M194" s="249">
        <v>3</v>
      </c>
      <c r="N194" s="249" t="s">
        <v>80</v>
      </c>
      <c r="O194" s="249">
        <v>7</v>
      </c>
      <c r="P194" s="249"/>
      <c r="Q194" s="249"/>
      <c r="R194" s="249"/>
      <c r="S194" s="249"/>
      <c r="T194" s="249"/>
      <c r="U194" s="249"/>
      <c r="V194" s="249"/>
      <c r="W194" s="249">
        <v>10.0116</v>
      </c>
      <c r="X194" s="249">
        <v>1</v>
      </c>
      <c r="Y194" s="249">
        <v>10.0116</v>
      </c>
      <c r="Z194" s="249"/>
      <c r="AA194" s="249"/>
      <c r="AB194" s="249"/>
    </row>
    <row r="195" spans="1:28" x14ac:dyDescent="0.2">
      <c r="A195" s="249">
        <v>50</v>
      </c>
      <c r="B195" s="249">
        <v>0</v>
      </c>
      <c r="C195" s="249">
        <v>0</v>
      </c>
      <c r="D195" s="249">
        <v>1</v>
      </c>
      <c r="E195" s="249">
        <v>208</v>
      </c>
      <c r="F195" s="249">
        <f>ROUND(Source!V172,O195)</f>
        <v>0.1598</v>
      </c>
      <c r="G195" s="249" t="s">
        <v>708</v>
      </c>
      <c r="H195" s="249" t="s">
        <v>709</v>
      </c>
      <c r="I195" s="249"/>
      <c r="J195" s="249"/>
      <c r="K195" s="249">
        <v>208</v>
      </c>
      <c r="L195" s="249">
        <v>22</v>
      </c>
      <c r="M195" s="249">
        <v>3</v>
      </c>
      <c r="N195" s="249" t="s">
        <v>80</v>
      </c>
      <c r="O195" s="249">
        <v>7</v>
      </c>
      <c r="P195" s="249"/>
      <c r="Q195" s="249"/>
      <c r="R195" s="249"/>
      <c r="S195" s="249"/>
      <c r="T195" s="249"/>
      <c r="U195" s="249"/>
      <c r="V195" s="249"/>
      <c r="W195" s="249">
        <v>0.4698</v>
      </c>
      <c r="X195" s="249">
        <v>1</v>
      </c>
      <c r="Y195" s="249">
        <v>0.4698</v>
      </c>
      <c r="Z195" s="249"/>
      <c r="AA195" s="249"/>
      <c r="AB195" s="249"/>
    </row>
    <row r="196" spans="1:28" x14ac:dyDescent="0.2">
      <c r="A196" s="249">
        <v>50</v>
      </c>
      <c r="B196" s="249">
        <v>0</v>
      </c>
      <c r="C196" s="249">
        <v>0</v>
      </c>
      <c r="D196" s="249">
        <v>1</v>
      </c>
      <c r="E196" s="249">
        <v>209</v>
      </c>
      <c r="F196" s="249">
        <f>ROUND(Source!W172,O196)</f>
        <v>0</v>
      </c>
      <c r="G196" s="249" t="s">
        <v>710</v>
      </c>
      <c r="H196" s="249" t="s">
        <v>711</v>
      </c>
      <c r="I196" s="249"/>
      <c r="J196" s="249"/>
      <c r="K196" s="249">
        <v>209</v>
      </c>
      <c r="L196" s="249">
        <v>23</v>
      </c>
      <c r="M196" s="249">
        <v>3</v>
      </c>
      <c r="N196" s="249" t="s">
        <v>80</v>
      </c>
      <c r="O196" s="249">
        <v>2</v>
      </c>
      <c r="P196" s="249"/>
      <c r="Q196" s="249"/>
      <c r="R196" s="249"/>
      <c r="S196" s="249"/>
      <c r="T196" s="249"/>
      <c r="U196" s="249"/>
      <c r="V196" s="249"/>
      <c r="W196" s="249">
        <v>0</v>
      </c>
      <c r="X196" s="249">
        <v>1</v>
      </c>
      <c r="Y196" s="249">
        <v>0</v>
      </c>
      <c r="Z196" s="249"/>
      <c r="AA196" s="249"/>
      <c r="AB196" s="249"/>
    </row>
    <row r="197" spans="1:28" x14ac:dyDescent="0.2">
      <c r="A197" s="249">
        <v>50</v>
      </c>
      <c r="B197" s="249">
        <v>0</v>
      </c>
      <c r="C197" s="249">
        <v>0</v>
      </c>
      <c r="D197" s="249">
        <v>1</v>
      </c>
      <c r="E197" s="249">
        <v>233</v>
      </c>
      <c r="F197" s="249">
        <f>ROUND(Source!BD172,O197)</f>
        <v>0</v>
      </c>
      <c r="G197" s="249" t="s">
        <v>712</v>
      </c>
      <c r="H197" s="249" t="s">
        <v>713</v>
      </c>
      <c r="I197" s="249"/>
      <c r="J197" s="249"/>
      <c r="K197" s="249">
        <v>233</v>
      </c>
      <c r="L197" s="249">
        <v>24</v>
      </c>
      <c r="M197" s="249">
        <v>3</v>
      </c>
      <c r="N197" s="249" t="s">
        <v>80</v>
      </c>
      <c r="O197" s="249">
        <v>2</v>
      </c>
      <c r="P197" s="249"/>
      <c r="Q197" s="249"/>
      <c r="R197" s="249"/>
      <c r="S197" s="249"/>
      <c r="T197" s="249"/>
      <c r="U197" s="249"/>
      <c r="V197" s="249"/>
      <c r="W197" s="249">
        <v>0</v>
      </c>
      <c r="X197" s="249">
        <v>1</v>
      </c>
      <c r="Y197" s="249">
        <v>0</v>
      </c>
      <c r="Z197" s="249"/>
      <c r="AA197" s="249"/>
      <c r="AB197" s="249"/>
    </row>
    <row r="198" spans="1:28" x14ac:dyDescent="0.2">
      <c r="A198" s="249">
        <v>50</v>
      </c>
      <c r="B198" s="249">
        <v>0</v>
      </c>
      <c r="C198" s="249">
        <v>0</v>
      </c>
      <c r="D198" s="249">
        <v>1</v>
      </c>
      <c r="E198" s="249">
        <v>210</v>
      </c>
      <c r="F198" s="249">
        <f>ROUND(Source!X172,O198)</f>
        <v>5654.5</v>
      </c>
      <c r="G198" s="249" t="s">
        <v>714</v>
      </c>
      <c r="H198" s="249" t="s">
        <v>715</v>
      </c>
      <c r="I198" s="249"/>
      <c r="J198" s="249"/>
      <c r="K198" s="249">
        <v>210</v>
      </c>
      <c r="L198" s="249">
        <v>25</v>
      </c>
      <c r="M198" s="249">
        <v>3</v>
      </c>
      <c r="N198" s="249" t="s">
        <v>80</v>
      </c>
      <c r="O198" s="249">
        <v>2</v>
      </c>
      <c r="P198" s="249"/>
      <c r="Q198" s="249"/>
      <c r="R198" s="249"/>
      <c r="S198" s="249"/>
      <c r="T198" s="249"/>
      <c r="U198" s="249"/>
      <c r="V198" s="249"/>
      <c r="W198" s="249">
        <v>7561.48</v>
      </c>
      <c r="X198" s="249">
        <v>1</v>
      </c>
      <c r="Y198" s="249">
        <v>7561.48</v>
      </c>
      <c r="Z198" s="249"/>
      <c r="AA198" s="249"/>
      <c r="AB198" s="249"/>
    </row>
    <row r="199" spans="1:28" x14ac:dyDescent="0.2">
      <c r="A199" s="249">
        <v>50</v>
      </c>
      <c r="B199" s="249">
        <v>0</v>
      </c>
      <c r="C199" s="249">
        <v>0</v>
      </c>
      <c r="D199" s="249">
        <v>1</v>
      </c>
      <c r="E199" s="249">
        <v>211</v>
      </c>
      <c r="F199" s="249">
        <f>ROUND(Source!Y172,O199)</f>
        <v>2890.95</v>
      </c>
      <c r="G199" s="249" t="s">
        <v>716</v>
      </c>
      <c r="H199" s="249" t="s">
        <v>717</v>
      </c>
      <c r="I199" s="249"/>
      <c r="J199" s="249"/>
      <c r="K199" s="249">
        <v>211</v>
      </c>
      <c r="L199" s="249">
        <v>26</v>
      </c>
      <c r="M199" s="249">
        <v>3</v>
      </c>
      <c r="N199" s="249" t="s">
        <v>80</v>
      </c>
      <c r="O199" s="249">
        <v>2</v>
      </c>
      <c r="P199" s="249"/>
      <c r="Q199" s="249"/>
      <c r="R199" s="249"/>
      <c r="S199" s="249"/>
      <c r="T199" s="249"/>
      <c r="U199" s="249"/>
      <c r="V199" s="249"/>
      <c r="W199" s="249">
        <v>3893.59</v>
      </c>
      <c r="X199" s="249">
        <v>1</v>
      </c>
      <c r="Y199" s="249">
        <v>3893.59</v>
      </c>
      <c r="Z199" s="249"/>
      <c r="AA199" s="249"/>
      <c r="AB199" s="249"/>
    </row>
    <row r="200" spans="1:28" x14ac:dyDescent="0.2">
      <c r="A200" s="249">
        <v>50</v>
      </c>
      <c r="B200" s="249">
        <v>0</v>
      </c>
      <c r="C200" s="249">
        <v>0</v>
      </c>
      <c r="D200" s="249">
        <v>1</v>
      </c>
      <c r="E200" s="249">
        <v>224</v>
      </c>
      <c r="F200" s="249">
        <f>ROUND(Source!AR172,O200)</f>
        <v>33179.410000000003</v>
      </c>
      <c r="G200" s="249" t="s">
        <v>718</v>
      </c>
      <c r="H200" s="249" t="s">
        <v>719</v>
      </c>
      <c r="I200" s="249"/>
      <c r="J200" s="249"/>
      <c r="K200" s="249">
        <v>224</v>
      </c>
      <c r="L200" s="249">
        <v>27</v>
      </c>
      <c r="M200" s="249">
        <v>3</v>
      </c>
      <c r="N200" s="249" t="s">
        <v>80</v>
      </c>
      <c r="O200" s="249">
        <v>2</v>
      </c>
      <c r="P200" s="249"/>
      <c r="Q200" s="249"/>
      <c r="R200" s="249"/>
      <c r="S200" s="249"/>
      <c r="T200" s="249"/>
      <c r="U200" s="249"/>
      <c r="V200" s="249"/>
      <c r="W200" s="249">
        <v>45462.380000000005</v>
      </c>
      <c r="X200" s="249">
        <v>1</v>
      </c>
      <c r="Y200" s="249">
        <v>45462.380000000005</v>
      </c>
      <c r="Z200" s="249"/>
      <c r="AA200" s="249"/>
      <c r="AB200" s="249"/>
    </row>
    <row r="202" spans="1:28" x14ac:dyDescent="0.2">
      <c r="A202" s="160">
        <v>71</v>
      </c>
      <c r="B202" s="160">
        <v>1</v>
      </c>
      <c r="D202" s="160">
        <v>200001</v>
      </c>
      <c r="E202" s="160">
        <v>47155901</v>
      </c>
      <c r="F202" s="160" t="s">
        <v>726</v>
      </c>
      <c r="G202" s="160" t="s">
        <v>727</v>
      </c>
      <c r="H202" s="160">
        <v>80</v>
      </c>
      <c r="I202" s="160">
        <v>20</v>
      </c>
    </row>
    <row r="205" spans="1:28" x14ac:dyDescent="0.2">
      <c r="A205" s="160">
        <v>70</v>
      </c>
      <c r="B205" s="160">
        <v>1</v>
      </c>
      <c r="D205" s="160">
        <v>1</v>
      </c>
      <c r="E205" s="160" t="s">
        <v>728</v>
      </c>
      <c r="F205" s="160" t="s">
        <v>729</v>
      </c>
      <c r="G205" s="160">
        <v>1</v>
      </c>
      <c r="H205" s="160">
        <v>0</v>
      </c>
      <c r="I205" s="160" t="s">
        <v>80</v>
      </c>
      <c r="J205" s="160">
        <v>1</v>
      </c>
      <c r="K205" s="160">
        <v>0</v>
      </c>
      <c r="L205" s="160" t="s">
        <v>80</v>
      </c>
      <c r="M205" s="160" t="s">
        <v>80</v>
      </c>
      <c r="N205" s="160">
        <v>0</v>
      </c>
      <c r="P205" s="160" t="s">
        <v>730</v>
      </c>
    </row>
    <row r="206" spans="1:28" x14ac:dyDescent="0.2">
      <c r="A206" s="160">
        <v>70</v>
      </c>
      <c r="B206" s="160">
        <v>1</v>
      </c>
      <c r="D206" s="160">
        <v>2</v>
      </c>
      <c r="E206" s="160" t="s">
        <v>731</v>
      </c>
      <c r="F206" s="160" t="s">
        <v>732</v>
      </c>
      <c r="G206" s="160">
        <v>0</v>
      </c>
      <c r="H206" s="160">
        <v>0</v>
      </c>
      <c r="I206" s="160" t="s">
        <v>80</v>
      </c>
      <c r="J206" s="160">
        <v>1</v>
      </c>
      <c r="K206" s="160">
        <v>0</v>
      </c>
      <c r="L206" s="160" t="s">
        <v>80</v>
      </c>
      <c r="M206" s="160" t="s">
        <v>80</v>
      </c>
      <c r="N206" s="160">
        <v>0</v>
      </c>
      <c r="P206" s="160" t="s">
        <v>733</v>
      </c>
    </row>
    <row r="207" spans="1:28" x14ac:dyDescent="0.2">
      <c r="A207" s="160">
        <v>70</v>
      </c>
      <c r="B207" s="160">
        <v>1</v>
      </c>
      <c r="D207" s="160">
        <v>3</v>
      </c>
      <c r="E207" s="160" t="s">
        <v>734</v>
      </c>
      <c r="F207" s="160" t="s">
        <v>735</v>
      </c>
      <c r="G207" s="160">
        <v>0</v>
      </c>
      <c r="H207" s="160">
        <v>0</v>
      </c>
      <c r="I207" s="160" t="s">
        <v>80</v>
      </c>
      <c r="J207" s="160">
        <v>1</v>
      </c>
      <c r="K207" s="160">
        <v>0</v>
      </c>
      <c r="L207" s="160" t="s">
        <v>80</v>
      </c>
      <c r="M207" s="160" t="s">
        <v>80</v>
      </c>
      <c r="N207" s="160">
        <v>0</v>
      </c>
      <c r="P207" s="160" t="s">
        <v>736</v>
      </c>
    </row>
    <row r="208" spans="1:28" x14ac:dyDescent="0.2">
      <c r="A208" s="160">
        <v>70</v>
      </c>
      <c r="B208" s="160">
        <v>1</v>
      </c>
      <c r="D208" s="160">
        <v>4</v>
      </c>
      <c r="E208" s="160" t="s">
        <v>737</v>
      </c>
      <c r="F208" s="160" t="s">
        <v>738</v>
      </c>
      <c r="G208" s="160">
        <v>1</v>
      </c>
      <c r="H208" s="160">
        <v>0</v>
      </c>
      <c r="I208" s="160" t="s">
        <v>80</v>
      </c>
      <c r="J208" s="160">
        <v>2</v>
      </c>
      <c r="K208" s="160">
        <v>0</v>
      </c>
      <c r="L208" s="160" t="s">
        <v>80</v>
      </c>
      <c r="M208" s="160" t="s">
        <v>80</v>
      </c>
      <c r="N208" s="160">
        <v>0</v>
      </c>
      <c r="P208" s="160" t="s">
        <v>80</v>
      </c>
    </row>
    <row r="209" spans="1:16" x14ac:dyDescent="0.2">
      <c r="A209" s="160">
        <v>70</v>
      </c>
      <c r="B209" s="160">
        <v>1</v>
      </c>
      <c r="D209" s="160">
        <v>5</v>
      </c>
      <c r="E209" s="160" t="s">
        <v>739</v>
      </c>
      <c r="F209" s="160" t="s">
        <v>740</v>
      </c>
      <c r="G209" s="160">
        <v>0</v>
      </c>
      <c r="H209" s="160">
        <v>0</v>
      </c>
      <c r="I209" s="160" t="s">
        <v>80</v>
      </c>
      <c r="J209" s="160">
        <v>2</v>
      </c>
      <c r="K209" s="160">
        <v>0</v>
      </c>
      <c r="L209" s="160" t="s">
        <v>80</v>
      </c>
      <c r="M209" s="160" t="s">
        <v>80</v>
      </c>
      <c r="N209" s="160">
        <v>0</v>
      </c>
      <c r="P209" s="160" t="s">
        <v>80</v>
      </c>
    </row>
    <row r="210" spans="1:16" x14ac:dyDescent="0.2">
      <c r="A210" s="160">
        <v>70</v>
      </c>
      <c r="B210" s="160">
        <v>1</v>
      </c>
      <c r="D210" s="160">
        <v>6</v>
      </c>
      <c r="E210" s="160" t="s">
        <v>741</v>
      </c>
      <c r="F210" s="160" t="s">
        <v>742</v>
      </c>
      <c r="G210" s="160">
        <v>0</v>
      </c>
      <c r="H210" s="160">
        <v>0</v>
      </c>
      <c r="I210" s="160" t="s">
        <v>80</v>
      </c>
      <c r="J210" s="160">
        <v>2</v>
      </c>
      <c r="K210" s="160">
        <v>0</v>
      </c>
      <c r="L210" s="160" t="s">
        <v>80</v>
      </c>
      <c r="M210" s="160" t="s">
        <v>80</v>
      </c>
      <c r="N210" s="160">
        <v>0</v>
      </c>
      <c r="P210" s="160" t="s">
        <v>80</v>
      </c>
    </row>
    <row r="211" spans="1:16" x14ac:dyDescent="0.2">
      <c r="A211" s="160">
        <v>70</v>
      </c>
      <c r="B211" s="160">
        <v>1</v>
      </c>
      <c r="D211" s="160">
        <v>7</v>
      </c>
      <c r="E211" s="160" t="s">
        <v>743</v>
      </c>
      <c r="F211" s="160" t="s">
        <v>744</v>
      </c>
      <c r="G211" s="160">
        <v>0</v>
      </c>
      <c r="H211" s="160">
        <v>0</v>
      </c>
      <c r="I211" s="160" t="s">
        <v>745</v>
      </c>
      <c r="J211" s="160">
        <v>0</v>
      </c>
      <c r="K211" s="160">
        <v>0</v>
      </c>
      <c r="L211" s="160" t="s">
        <v>80</v>
      </c>
      <c r="M211" s="160" t="s">
        <v>80</v>
      </c>
      <c r="N211" s="160">
        <v>0</v>
      </c>
      <c r="P211" s="160" t="s">
        <v>746</v>
      </c>
    </row>
    <row r="212" spans="1:16" x14ac:dyDescent="0.2">
      <c r="A212" s="160">
        <v>70</v>
      </c>
      <c r="B212" s="160">
        <v>1</v>
      </c>
      <c r="D212" s="160">
        <v>8</v>
      </c>
      <c r="E212" s="160" t="s">
        <v>747</v>
      </c>
      <c r="F212" s="160" t="s">
        <v>748</v>
      </c>
      <c r="G212" s="160">
        <v>1</v>
      </c>
      <c r="H212" s="160">
        <v>0</v>
      </c>
      <c r="I212" s="160" t="s">
        <v>80</v>
      </c>
      <c r="J212" s="160">
        <v>5</v>
      </c>
      <c r="K212" s="160">
        <v>0</v>
      </c>
      <c r="L212" s="160" t="s">
        <v>80</v>
      </c>
      <c r="M212" s="160" t="s">
        <v>80</v>
      </c>
      <c r="N212" s="160">
        <v>0</v>
      </c>
      <c r="P212" s="160" t="s">
        <v>80</v>
      </c>
    </row>
    <row r="213" spans="1:16" x14ac:dyDescent="0.2">
      <c r="A213" s="160">
        <v>70</v>
      </c>
      <c r="B213" s="160">
        <v>1</v>
      </c>
      <c r="D213" s="160">
        <v>9</v>
      </c>
      <c r="E213" s="160" t="s">
        <v>749</v>
      </c>
      <c r="F213" s="160" t="s">
        <v>750</v>
      </c>
      <c r="G213" s="160">
        <v>0</v>
      </c>
      <c r="H213" s="160">
        <v>0</v>
      </c>
      <c r="I213" s="160" t="s">
        <v>80</v>
      </c>
      <c r="J213" s="160">
        <v>5</v>
      </c>
      <c r="K213" s="160">
        <v>0</v>
      </c>
      <c r="L213" s="160" t="s">
        <v>80</v>
      </c>
      <c r="M213" s="160" t="s">
        <v>80</v>
      </c>
      <c r="N213" s="160">
        <v>0</v>
      </c>
      <c r="P213" s="160" t="s">
        <v>751</v>
      </c>
    </row>
    <row r="214" spans="1:16" x14ac:dyDescent="0.2">
      <c r="A214" s="160">
        <v>70</v>
      </c>
      <c r="B214" s="160">
        <v>1</v>
      </c>
      <c r="D214" s="160">
        <v>10</v>
      </c>
      <c r="E214" s="160" t="s">
        <v>752</v>
      </c>
      <c r="F214" s="160" t="s">
        <v>753</v>
      </c>
      <c r="G214" s="160">
        <v>0</v>
      </c>
      <c r="H214" s="160">
        <v>0</v>
      </c>
      <c r="I214" s="160" t="s">
        <v>754</v>
      </c>
      <c r="J214" s="160">
        <v>5</v>
      </c>
      <c r="K214" s="160">
        <v>0</v>
      </c>
      <c r="L214" s="160" t="s">
        <v>80</v>
      </c>
      <c r="M214" s="160" t="s">
        <v>80</v>
      </c>
      <c r="N214" s="160">
        <v>0</v>
      </c>
      <c r="P214" s="160" t="s">
        <v>755</v>
      </c>
    </row>
    <row r="215" spans="1:16" x14ac:dyDescent="0.2">
      <c r="A215" s="160">
        <v>70</v>
      </c>
      <c r="B215" s="160">
        <v>1</v>
      </c>
      <c r="D215" s="160">
        <v>11</v>
      </c>
      <c r="E215" s="160" t="s">
        <v>756</v>
      </c>
      <c r="F215" s="160" t="s">
        <v>757</v>
      </c>
      <c r="G215" s="160">
        <v>0</v>
      </c>
      <c r="H215" s="160">
        <v>0</v>
      </c>
      <c r="I215" s="160" t="s">
        <v>758</v>
      </c>
      <c r="J215" s="160">
        <v>0</v>
      </c>
      <c r="K215" s="160">
        <v>0</v>
      </c>
      <c r="L215" s="160" t="s">
        <v>80</v>
      </c>
      <c r="M215" s="160" t="s">
        <v>80</v>
      </c>
      <c r="N215" s="160">
        <v>0</v>
      </c>
      <c r="P215" s="160" t="s">
        <v>759</v>
      </c>
    </row>
    <row r="216" spans="1:16" x14ac:dyDescent="0.2">
      <c r="A216" s="160">
        <v>70</v>
      </c>
      <c r="B216" s="160">
        <v>1</v>
      </c>
      <c r="D216" s="160">
        <v>12</v>
      </c>
      <c r="E216" s="160" t="s">
        <v>760</v>
      </c>
      <c r="F216" s="160" t="s">
        <v>761</v>
      </c>
      <c r="G216" s="160">
        <v>0</v>
      </c>
      <c r="H216" s="160">
        <v>0</v>
      </c>
      <c r="I216" s="160" t="s">
        <v>762</v>
      </c>
      <c r="J216" s="160">
        <v>0</v>
      </c>
      <c r="K216" s="160">
        <v>0</v>
      </c>
      <c r="L216" s="160" t="s">
        <v>80</v>
      </c>
      <c r="M216" s="160" t="s">
        <v>80</v>
      </c>
      <c r="N216" s="160">
        <v>0</v>
      </c>
      <c r="P216" s="160" t="s">
        <v>763</v>
      </c>
    </row>
    <row r="217" spans="1:16" x14ac:dyDescent="0.2">
      <c r="A217" s="160">
        <v>70</v>
      </c>
      <c r="B217" s="160">
        <v>1</v>
      </c>
      <c r="D217" s="160">
        <v>13</v>
      </c>
      <c r="E217" s="160" t="s">
        <v>764</v>
      </c>
      <c r="F217" s="160" t="s">
        <v>765</v>
      </c>
      <c r="G217" s="160">
        <v>0</v>
      </c>
      <c r="H217" s="160">
        <v>0</v>
      </c>
      <c r="I217" s="160" t="s">
        <v>766</v>
      </c>
      <c r="J217" s="160">
        <v>0</v>
      </c>
      <c r="K217" s="160">
        <v>0</v>
      </c>
      <c r="L217" s="160" t="s">
        <v>80</v>
      </c>
      <c r="M217" s="160" t="s">
        <v>80</v>
      </c>
      <c r="N217" s="160">
        <v>0</v>
      </c>
      <c r="P217" s="160" t="s">
        <v>767</v>
      </c>
    </row>
    <row r="218" spans="1:16" x14ac:dyDescent="0.2">
      <c r="A218" s="160">
        <v>70</v>
      </c>
      <c r="B218" s="160">
        <v>1</v>
      </c>
      <c r="D218" s="160">
        <v>14</v>
      </c>
      <c r="E218" s="160" t="s">
        <v>768</v>
      </c>
      <c r="F218" s="160" t="s">
        <v>769</v>
      </c>
      <c r="G218" s="160">
        <v>0</v>
      </c>
      <c r="H218" s="160">
        <v>0</v>
      </c>
      <c r="I218" s="160" t="s">
        <v>80</v>
      </c>
      <c r="J218" s="160">
        <v>0</v>
      </c>
      <c r="K218" s="160">
        <v>0</v>
      </c>
      <c r="L218" s="160" t="s">
        <v>80</v>
      </c>
      <c r="M218" s="160" t="s">
        <v>80</v>
      </c>
      <c r="N218" s="160">
        <v>0</v>
      </c>
      <c r="P218" s="160" t="s">
        <v>80</v>
      </c>
    </row>
    <row r="219" spans="1:16" x14ac:dyDescent="0.2">
      <c r="A219" s="160">
        <v>70</v>
      </c>
      <c r="B219" s="160">
        <v>1</v>
      </c>
      <c r="D219" s="160">
        <v>15</v>
      </c>
      <c r="E219" s="160" t="s">
        <v>770</v>
      </c>
      <c r="F219" s="160" t="s">
        <v>771</v>
      </c>
      <c r="G219" s="160">
        <v>0</v>
      </c>
      <c r="H219" s="160">
        <v>0</v>
      </c>
      <c r="I219" s="160" t="s">
        <v>80</v>
      </c>
      <c r="J219" s="160">
        <v>0</v>
      </c>
      <c r="K219" s="160">
        <v>0</v>
      </c>
      <c r="L219" s="160" t="s">
        <v>80</v>
      </c>
      <c r="M219" s="160" t="s">
        <v>80</v>
      </c>
      <c r="N219" s="160">
        <v>0</v>
      </c>
      <c r="P219" s="160" t="s">
        <v>772</v>
      </c>
    </row>
    <row r="220" spans="1:16" x14ac:dyDescent="0.2">
      <c r="A220" s="160">
        <v>70</v>
      </c>
      <c r="B220" s="160">
        <v>1</v>
      </c>
      <c r="D220" s="160">
        <v>16</v>
      </c>
      <c r="E220" s="160" t="s">
        <v>773</v>
      </c>
      <c r="F220" s="160" t="s">
        <v>774</v>
      </c>
      <c r="G220" s="160">
        <v>0</v>
      </c>
      <c r="H220" s="160">
        <v>0</v>
      </c>
      <c r="I220" s="160" t="s">
        <v>80</v>
      </c>
      <c r="J220" s="160">
        <v>3</v>
      </c>
      <c r="K220" s="160">
        <v>0</v>
      </c>
      <c r="L220" s="160" t="s">
        <v>80</v>
      </c>
      <c r="M220" s="160" t="s">
        <v>80</v>
      </c>
      <c r="N220" s="160">
        <v>0</v>
      </c>
      <c r="P220" s="160" t="s">
        <v>80</v>
      </c>
    </row>
    <row r="221" spans="1:16" x14ac:dyDescent="0.2">
      <c r="A221" s="160">
        <v>70</v>
      </c>
      <c r="B221" s="160">
        <v>1</v>
      </c>
      <c r="D221" s="160">
        <v>17</v>
      </c>
      <c r="E221" s="160" t="s">
        <v>775</v>
      </c>
      <c r="F221" s="160" t="s">
        <v>776</v>
      </c>
      <c r="G221" s="160">
        <v>1</v>
      </c>
      <c r="H221" s="160">
        <v>0</v>
      </c>
      <c r="I221" s="160" t="s">
        <v>80</v>
      </c>
      <c r="J221" s="160">
        <v>3</v>
      </c>
      <c r="K221" s="160">
        <v>0</v>
      </c>
      <c r="L221" s="160" t="s">
        <v>80</v>
      </c>
      <c r="M221" s="160" t="s">
        <v>80</v>
      </c>
      <c r="N221" s="160">
        <v>0</v>
      </c>
      <c r="P221" s="160" t="s">
        <v>80</v>
      </c>
    </row>
    <row r="222" spans="1:16" x14ac:dyDescent="0.2">
      <c r="A222" s="160">
        <v>70</v>
      </c>
      <c r="B222" s="160">
        <v>1</v>
      </c>
      <c r="D222" s="160">
        <v>1</v>
      </c>
      <c r="E222" s="160" t="s">
        <v>777</v>
      </c>
      <c r="F222" s="160" t="s">
        <v>778</v>
      </c>
      <c r="G222" s="160">
        <v>0.9</v>
      </c>
      <c r="H222" s="160">
        <v>1</v>
      </c>
      <c r="I222" s="160" t="s">
        <v>779</v>
      </c>
      <c r="J222" s="160">
        <v>0</v>
      </c>
      <c r="K222" s="160">
        <v>0</v>
      </c>
      <c r="L222" s="160" t="s">
        <v>80</v>
      </c>
      <c r="M222" s="160" t="s">
        <v>80</v>
      </c>
      <c r="N222" s="160">
        <v>0</v>
      </c>
      <c r="P222" s="160" t="s">
        <v>780</v>
      </c>
    </row>
    <row r="223" spans="1:16" x14ac:dyDescent="0.2">
      <c r="A223" s="160">
        <v>70</v>
      </c>
      <c r="B223" s="160">
        <v>1</v>
      </c>
      <c r="D223" s="160">
        <v>2</v>
      </c>
      <c r="E223" s="160" t="s">
        <v>781</v>
      </c>
      <c r="F223" s="160" t="s">
        <v>782</v>
      </c>
      <c r="G223" s="160">
        <v>0.85</v>
      </c>
      <c r="H223" s="160">
        <v>1</v>
      </c>
      <c r="I223" s="160" t="s">
        <v>783</v>
      </c>
      <c r="J223" s="160">
        <v>0</v>
      </c>
      <c r="K223" s="160">
        <v>0</v>
      </c>
      <c r="L223" s="160" t="s">
        <v>80</v>
      </c>
      <c r="M223" s="160" t="s">
        <v>80</v>
      </c>
      <c r="N223" s="160">
        <v>0</v>
      </c>
      <c r="P223" s="160" t="s">
        <v>784</v>
      </c>
    </row>
    <row r="224" spans="1:16" x14ac:dyDescent="0.2">
      <c r="A224" s="160">
        <v>70</v>
      </c>
      <c r="B224" s="160">
        <v>1</v>
      </c>
      <c r="D224" s="160">
        <v>3</v>
      </c>
      <c r="E224" s="160" t="s">
        <v>785</v>
      </c>
      <c r="F224" s="160" t="s">
        <v>786</v>
      </c>
      <c r="G224" s="160">
        <v>1.03</v>
      </c>
      <c r="H224" s="160">
        <v>0</v>
      </c>
      <c r="I224" s="160" t="s">
        <v>80</v>
      </c>
      <c r="J224" s="160">
        <v>0</v>
      </c>
      <c r="K224" s="160">
        <v>0</v>
      </c>
      <c r="L224" s="160" t="s">
        <v>80</v>
      </c>
      <c r="M224" s="160" t="s">
        <v>80</v>
      </c>
      <c r="N224" s="160">
        <v>0</v>
      </c>
      <c r="P224" s="160" t="s">
        <v>787</v>
      </c>
    </row>
    <row r="225" spans="1:50" x14ac:dyDescent="0.2">
      <c r="A225" s="160">
        <v>70</v>
      </c>
      <c r="B225" s="160">
        <v>1</v>
      </c>
      <c r="D225" s="160">
        <v>4</v>
      </c>
      <c r="E225" s="160" t="s">
        <v>788</v>
      </c>
      <c r="F225" s="160" t="s">
        <v>789</v>
      </c>
      <c r="G225" s="160">
        <v>1.1499999999999999</v>
      </c>
      <c r="H225" s="160">
        <v>0</v>
      </c>
      <c r="I225" s="160" t="s">
        <v>80</v>
      </c>
      <c r="J225" s="160">
        <v>0</v>
      </c>
      <c r="K225" s="160">
        <v>0</v>
      </c>
      <c r="L225" s="160" t="s">
        <v>80</v>
      </c>
      <c r="M225" s="160" t="s">
        <v>80</v>
      </c>
      <c r="N225" s="160">
        <v>0</v>
      </c>
      <c r="P225" s="160" t="s">
        <v>790</v>
      </c>
    </row>
    <row r="226" spans="1:50" x14ac:dyDescent="0.2">
      <c r="A226" s="160">
        <v>70</v>
      </c>
      <c r="B226" s="160">
        <v>1</v>
      </c>
      <c r="D226" s="160">
        <v>5</v>
      </c>
      <c r="E226" s="160" t="s">
        <v>791</v>
      </c>
      <c r="F226" s="160" t="s">
        <v>792</v>
      </c>
      <c r="G226" s="160">
        <v>7</v>
      </c>
      <c r="H226" s="160">
        <v>0</v>
      </c>
      <c r="I226" s="160" t="s">
        <v>80</v>
      </c>
      <c r="J226" s="160">
        <v>0</v>
      </c>
      <c r="K226" s="160">
        <v>0</v>
      </c>
      <c r="L226" s="160" t="s">
        <v>80</v>
      </c>
      <c r="M226" s="160" t="s">
        <v>80</v>
      </c>
      <c r="N226" s="160">
        <v>0</v>
      </c>
      <c r="P226" s="160" t="s">
        <v>80</v>
      </c>
    </row>
    <row r="227" spans="1:50" x14ac:dyDescent="0.2">
      <c r="A227" s="160">
        <v>70</v>
      </c>
      <c r="B227" s="160">
        <v>1</v>
      </c>
      <c r="D227" s="160">
        <v>6</v>
      </c>
      <c r="E227" s="160" t="s">
        <v>793</v>
      </c>
      <c r="F227" s="160" t="s">
        <v>80</v>
      </c>
      <c r="G227" s="160">
        <v>2</v>
      </c>
      <c r="H227" s="160">
        <v>0</v>
      </c>
      <c r="I227" s="160" t="s">
        <v>80</v>
      </c>
      <c r="J227" s="160">
        <v>0</v>
      </c>
      <c r="K227" s="160">
        <v>0</v>
      </c>
      <c r="L227" s="160" t="s">
        <v>80</v>
      </c>
      <c r="M227" s="160" t="s">
        <v>80</v>
      </c>
      <c r="N227" s="160">
        <v>0</v>
      </c>
      <c r="P227" s="160" t="s">
        <v>80</v>
      </c>
    </row>
    <row r="229" spans="1:50" x14ac:dyDescent="0.2">
      <c r="A229" s="160">
        <v>-1</v>
      </c>
    </row>
    <row r="231" spans="1:50" x14ac:dyDescent="0.2">
      <c r="A231" s="248">
        <v>75</v>
      </c>
      <c r="B231" s="248" t="s">
        <v>794</v>
      </c>
      <c r="C231" s="248">
        <v>2025</v>
      </c>
      <c r="D231" s="248">
        <v>0</v>
      </c>
      <c r="E231" s="248">
        <v>12</v>
      </c>
      <c r="F231" s="248">
        <v>1</v>
      </c>
      <c r="G231" s="248">
        <v>0</v>
      </c>
      <c r="H231" s="248">
        <v>1</v>
      </c>
      <c r="I231" s="248">
        <v>0</v>
      </c>
      <c r="J231" s="248">
        <v>3</v>
      </c>
      <c r="K231" s="248">
        <v>0</v>
      </c>
      <c r="L231" s="248">
        <v>0</v>
      </c>
      <c r="M231" s="248">
        <v>0</v>
      </c>
      <c r="N231" s="248">
        <v>63892428</v>
      </c>
      <c r="O231" s="248">
        <v>1</v>
      </c>
    </row>
    <row r="232" spans="1:50" x14ac:dyDescent="0.2">
      <c r="A232" s="250">
        <v>2</v>
      </c>
      <c r="B232" s="250" t="s">
        <v>795</v>
      </c>
      <c r="C232" s="250" t="s">
        <v>796</v>
      </c>
      <c r="D232" s="250">
        <v>0</v>
      </c>
      <c r="E232" s="250">
        <v>0</v>
      </c>
      <c r="F232" s="250">
        <v>0</v>
      </c>
      <c r="G232" s="250"/>
      <c r="H232" s="250"/>
      <c r="I232" s="250"/>
      <c r="J232" s="250"/>
      <c r="K232" s="250"/>
      <c r="L232" s="250"/>
      <c r="M232" s="250"/>
      <c r="N232" s="250"/>
      <c r="O232" s="250"/>
      <c r="P232" s="250"/>
      <c r="Q232" s="250"/>
      <c r="R232" s="250"/>
      <c r="S232" s="250"/>
      <c r="T232" s="250"/>
      <c r="U232" s="250"/>
      <c r="V232" s="250"/>
      <c r="W232" s="250"/>
      <c r="X232" s="250"/>
      <c r="Y232" s="250"/>
      <c r="Z232" s="250"/>
      <c r="AA232" s="250"/>
      <c r="AB232" s="250"/>
      <c r="AC232" s="250"/>
      <c r="AD232" s="250"/>
      <c r="AE232" s="250"/>
      <c r="AF232" s="250"/>
      <c r="AG232" s="250"/>
      <c r="AH232" s="250"/>
      <c r="AI232" s="250"/>
      <c r="AJ232" s="250"/>
      <c r="AK232" s="250"/>
      <c r="AL232" s="250"/>
      <c r="AM232" s="250"/>
      <c r="AN232" s="250">
        <v>63892429</v>
      </c>
    </row>
    <row r="233" spans="1:50" x14ac:dyDescent="0.2">
      <c r="A233" s="250">
        <v>1</v>
      </c>
      <c r="B233" s="250" t="s">
        <v>797</v>
      </c>
      <c r="C233" s="250" t="s">
        <v>798</v>
      </c>
      <c r="D233" s="250">
        <v>2025</v>
      </c>
      <c r="E233" s="250">
        <v>12</v>
      </c>
      <c r="F233" s="250">
        <v>1</v>
      </c>
      <c r="G233" s="250">
        <v>1</v>
      </c>
      <c r="H233" s="250">
        <v>0</v>
      </c>
      <c r="I233" s="250">
        <v>2</v>
      </c>
      <c r="J233" s="250">
        <v>1</v>
      </c>
      <c r="K233" s="250">
        <v>1</v>
      </c>
      <c r="L233" s="250">
        <v>1</v>
      </c>
      <c r="M233" s="250">
        <v>1</v>
      </c>
      <c r="N233" s="250">
        <v>1</v>
      </c>
      <c r="O233" s="250">
        <v>1</v>
      </c>
      <c r="P233" s="250">
        <v>1</v>
      </c>
      <c r="Q233" s="250">
        <v>1</v>
      </c>
      <c r="R233" s="250" t="s">
        <v>80</v>
      </c>
      <c r="S233" s="250" t="s">
        <v>80</v>
      </c>
      <c r="T233" s="250" t="s">
        <v>80</v>
      </c>
      <c r="U233" s="250" t="s">
        <v>80</v>
      </c>
      <c r="V233" s="250" t="s">
        <v>80</v>
      </c>
      <c r="W233" s="250" t="s">
        <v>80</v>
      </c>
      <c r="X233" s="250" t="s">
        <v>80</v>
      </c>
      <c r="Y233" s="250" t="s">
        <v>80</v>
      </c>
      <c r="Z233" s="250" t="s">
        <v>80</v>
      </c>
      <c r="AA233" s="250" t="s">
        <v>80</v>
      </c>
      <c r="AB233" s="250"/>
      <c r="AC233" s="250"/>
      <c r="AD233" s="250"/>
      <c r="AE233" s="250"/>
      <c r="AF233" s="250"/>
      <c r="AG233" s="250"/>
      <c r="AH233" s="250"/>
      <c r="AI233" s="250"/>
      <c r="AJ233" s="250"/>
      <c r="AK233" s="250"/>
      <c r="AL233" s="250"/>
      <c r="AM233" s="250"/>
      <c r="AN233" s="250">
        <v>63892430</v>
      </c>
      <c r="AO233" s="250" t="s">
        <v>799</v>
      </c>
      <c r="AP233" s="250" t="s">
        <v>800</v>
      </c>
      <c r="AQ233" s="250">
        <v>45982</v>
      </c>
      <c r="AR233" s="250">
        <v>403</v>
      </c>
      <c r="AS233" s="250" t="s">
        <v>372</v>
      </c>
      <c r="AT233" s="250" t="s">
        <v>801</v>
      </c>
      <c r="AU233" s="250" t="s">
        <v>800</v>
      </c>
      <c r="AV233" s="250">
        <v>45652</v>
      </c>
      <c r="AW233" s="250">
        <v>612</v>
      </c>
      <c r="AX233" s="250" t="s">
        <v>374</v>
      </c>
    </row>
    <row r="237" spans="1:50" x14ac:dyDescent="0.2">
      <c r="A237" s="160">
        <v>65</v>
      </c>
      <c r="C237" s="160">
        <v>1</v>
      </c>
      <c r="D237" s="160">
        <v>0</v>
      </c>
      <c r="E237" s="1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>
      <selection activeCell="CY46" sqref="CY46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33" x14ac:dyDescent="0.2">
      <c r="A1" s="160">
        <v>0</v>
      </c>
      <c r="B1" s="160" t="s">
        <v>611</v>
      </c>
      <c r="D1" s="160" t="s">
        <v>802</v>
      </c>
      <c r="F1" s="160">
        <v>0</v>
      </c>
      <c r="G1" s="160">
        <v>0</v>
      </c>
      <c r="H1" s="160">
        <v>0</v>
      </c>
      <c r="I1" s="160" t="s">
        <v>613</v>
      </c>
      <c r="J1" s="160" t="s">
        <v>80</v>
      </c>
      <c r="K1" s="160">
        <v>0</v>
      </c>
      <c r="L1" s="160">
        <v>30280</v>
      </c>
      <c r="M1" s="160">
        <v>10</v>
      </c>
      <c r="N1" s="160">
        <v>12</v>
      </c>
      <c r="O1" s="160">
        <v>0</v>
      </c>
      <c r="P1" s="160">
        <v>0</v>
      </c>
      <c r="Q1" s="160">
        <v>3</v>
      </c>
    </row>
    <row r="4" spans="1:133" x14ac:dyDescent="0.2">
      <c r="A4" s="246">
        <v>1</v>
      </c>
      <c r="B4" s="246">
        <v>1</v>
      </c>
      <c r="C4" s="246">
        <v>-1</v>
      </c>
      <c r="D4" s="246"/>
      <c r="E4" s="246"/>
      <c r="F4" s="246"/>
      <c r="G4" s="246" t="s">
        <v>363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6"/>
      <c r="CY4" s="246"/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6"/>
      <c r="DM4" s="246"/>
      <c r="DN4" s="246"/>
      <c r="DO4" s="246"/>
      <c r="DP4" s="246"/>
      <c r="DQ4" s="246"/>
      <c r="DR4" s="246"/>
      <c r="DS4" s="246"/>
      <c r="DT4" s="246"/>
      <c r="DU4" s="246"/>
      <c r="DV4" s="246"/>
      <c r="DW4" s="246"/>
      <c r="DX4" s="246"/>
      <c r="DY4" s="246"/>
      <c r="DZ4" s="246"/>
      <c r="EA4" s="246"/>
      <c r="EB4" s="246"/>
      <c r="EC4" s="246">
        <v>0</v>
      </c>
    </row>
    <row r="12" spans="1:133" x14ac:dyDescent="0.2">
      <c r="A12" s="246">
        <v>1</v>
      </c>
      <c r="B12" s="246">
        <v>52</v>
      </c>
      <c r="C12" s="246">
        <v>0</v>
      </c>
      <c r="D12" s="246"/>
      <c r="E12" s="246">
        <v>0</v>
      </c>
      <c r="F12" s="246" t="s">
        <v>614</v>
      </c>
      <c r="G12" s="246" t="s">
        <v>615</v>
      </c>
      <c r="H12" s="246" t="s">
        <v>80</v>
      </c>
      <c r="I12" s="246">
        <v>0</v>
      </c>
      <c r="J12" s="246" t="s">
        <v>80</v>
      </c>
      <c r="K12" s="246">
        <v>0</v>
      </c>
      <c r="L12" s="246">
        <v>0</v>
      </c>
      <c r="M12" s="246">
        <v>523</v>
      </c>
      <c r="N12" s="246"/>
      <c r="O12" s="246">
        <v>0</v>
      </c>
      <c r="P12" s="246">
        <v>0</v>
      </c>
      <c r="Q12" s="246">
        <v>7</v>
      </c>
      <c r="R12" s="246">
        <v>0</v>
      </c>
      <c r="S12" s="246"/>
      <c r="T12" s="246">
        <v>4</v>
      </c>
      <c r="U12" s="246" t="s">
        <v>80</v>
      </c>
      <c r="V12" s="246">
        <v>0</v>
      </c>
      <c r="W12" s="246" t="s">
        <v>80</v>
      </c>
      <c r="X12" s="246" t="s">
        <v>80</v>
      </c>
      <c r="Y12" s="246" t="s">
        <v>80</v>
      </c>
      <c r="Z12" s="246" t="s">
        <v>80</v>
      </c>
      <c r="AA12" s="246" t="s">
        <v>80</v>
      </c>
      <c r="AB12" s="246" t="s">
        <v>94</v>
      </c>
      <c r="AC12" s="246" t="s">
        <v>80</v>
      </c>
      <c r="AD12" s="246" t="s">
        <v>80</v>
      </c>
      <c r="AE12" s="246" t="s">
        <v>80</v>
      </c>
      <c r="AF12" s="246" t="s">
        <v>80</v>
      </c>
      <c r="AG12" s="246" t="s">
        <v>80</v>
      </c>
      <c r="AH12" s="246" t="s">
        <v>80</v>
      </c>
      <c r="AI12" s="246" t="s">
        <v>80</v>
      </c>
      <c r="AJ12" s="246" t="s">
        <v>80</v>
      </c>
      <c r="AK12" s="246"/>
      <c r="AL12" s="246" t="s">
        <v>80</v>
      </c>
      <c r="AM12" s="246" t="s">
        <v>80</v>
      </c>
      <c r="AN12" s="246" t="s">
        <v>80</v>
      </c>
      <c r="AO12" s="246"/>
      <c r="AP12" s="246" t="s">
        <v>80</v>
      </c>
      <c r="AQ12" s="246" t="s">
        <v>80</v>
      </c>
      <c r="AR12" s="246" t="s">
        <v>80</v>
      </c>
      <c r="AS12" s="246"/>
      <c r="AT12" s="246"/>
      <c r="AU12" s="246"/>
      <c r="AV12" s="246"/>
      <c r="AW12" s="246"/>
      <c r="AX12" s="246" t="s">
        <v>80</v>
      </c>
      <c r="AY12" s="246" t="s">
        <v>80</v>
      </c>
      <c r="AZ12" s="246" t="s">
        <v>80</v>
      </c>
      <c r="BA12" s="246"/>
      <c r="BB12" s="246">
        <v>0</v>
      </c>
      <c r="BC12" s="246"/>
      <c r="BD12" s="246"/>
      <c r="BE12" s="246"/>
      <c r="BF12" s="246"/>
      <c r="BG12" s="246"/>
      <c r="BH12" s="246" t="s">
        <v>617</v>
      </c>
      <c r="BI12" s="246" t="s">
        <v>618</v>
      </c>
      <c r="BJ12" s="246">
        <v>1</v>
      </c>
      <c r="BK12" s="246">
        <v>1</v>
      </c>
      <c r="BL12" s="246">
        <v>0</v>
      </c>
      <c r="BM12" s="246">
        <v>0</v>
      </c>
      <c r="BN12" s="246">
        <v>1</v>
      </c>
      <c r="BO12" s="246">
        <v>0</v>
      </c>
      <c r="BP12" s="246">
        <v>6</v>
      </c>
      <c r="BQ12" s="246">
        <v>2</v>
      </c>
      <c r="BR12" s="246">
        <v>1</v>
      </c>
      <c r="BS12" s="246">
        <v>0</v>
      </c>
      <c r="BT12" s="246">
        <v>0</v>
      </c>
      <c r="BU12" s="246">
        <v>0</v>
      </c>
      <c r="BV12" s="246">
        <v>1</v>
      </c>
      <c r="BW12" s="246">
        <v>1</v>
      </c>
      <c r="BX12" s="246">
        <v>0</v>
      </c>
      <c r="BY12" s="246" t="s">
        <v>619</v>
      </c>
      <c r="BZ12" s="246" t="s">
        <v>620</v>
      </c>
      <c r="CA12" s="246" t="s">
        <v>621</v>
      </c>
      <c r="CB12" s="246" t="s">
        <v>621</v>
      </c>
      <c r="CC12" s="246" t="s">
        <v>621</v>
      </c>
      <c r="CD12" s="246" t="s">
        <v>621</v>
      </c>
      <c r="CE12" s="246" t="s">
        <v>622</v>
      </c>
      <c r="CF12" s="246">
        <v>0</v>
      </c>
      <c r="CG12" s="246">
        <v>0</v>
      </c>
      <c r="CH12" s="246">
        <v>487096330</v>
      </c>
      <c r="CI12" s="246" t="s">
        <v>80</v>
      </c>
      <c r="CJ12" s="246" t="s">
        <v>80</v>
      </c>
      <c r="CK12" s="246">
        <v>17</v>
      </c>
      <c r="CL12" s="246"/>
      <c r="CM12" s="246"/>
      <c r="CN12" s="246"/>
      <c r="CO12" s="246"/>
      <c r="CP12" s="246"/>
      <c r="CQ12" s="246" t="s">
        <v>623</v>
      </c>
      <c r="CR12" s="246" t="s">
        <v>624</v>
      </c>
      <c r="CS12" s="246">
        <v>45975</v>
      </c>
      <c r="CT12" s="246">
        <v>538</v>
      </c>
      <c r="CU12" s="246">
        <v>16</v>
      </c>
      <c r="CV12" s="246" t="s">
        <v>625</v>
      </c>
      <c r="CW12" s="246"/>
      <c r="CX12" s="246"/>
      <c r="CY12" s="246">
        <v>0</v>
      </c>
      <c r="CZ12" s="246" t="s">
        <v>80</v>
      </c>
      <c r="DA12" s="246" t="s">
        <v>80</v>
      </c>
      <c r="DB12" s="246"/>
      <c r="DC12" s="246"/>
      <c r="DD12" s="246"/>
      <c r="DE12" s="246"/>
      <c r="DF12" s="246"/>
      <c r="DG12" s="246"/>
      <c r="DH12" s="246"/>
      <c r="DI12" s="246"/>
      <c r="DJ12" s="246"/>
      <c r="DK12" s="246"/>
      <c r="DL12" s="246"/>
      <c r="DM12" s="246"/>
      <c r="DN12" s="246"/>
      <c r="DO12" s="246"/>
      <c r="DP12" s="246"/>
      <c r="DQ12" s="246"/>
      <c r="DR12" s="246"/>
      <c r="DS12" s="246"/>
      <c r="DT12" s="246"/>
      <c r="DU12" s="246"/>
      <c r="DV12" s="246"/>
      <c r="DW12" s="246"/>
      <c r="DX12" s="246"/>
      <c r="DY12" s="246"/>
      <c r="DZ12" s="246"/>
      <c r="EA12" s="246"/>
      <c r="EB12" s="246"/>
      <c r="EC12" s="246">
        <v>0</v>
      </c>
    </row>
    <row r="14" spans="1:133" x14ac:dyDescent="0.2">
      <c r="A14" s="246">
        <v>22</v>
      </c>
      <c r="B14" s="246">
        <v>1</v>
      </c>
      <c r="C14" s="246">
        <v>0</v>
      </c>
      <c r="D14" s="246">
        <v>63892428</v>
      </c>
      <c r="E14" s="246">
        <v>0</v>
      </c>
      <c r="F14" s="246">
        <v>2</v>
      </c>
      <c r="G14" s="246">
        <v>1</v>
      </c>
      <c r="H14" s="246"/>
      <c r="I14" s="246"/>
      <c r="J14" s="246"/>
      <c r="K14" s="246"/>
      <c r="L14" s="246"/>
      <c r="M14" s="246"/>
      <c r="N14" s="246"/>
      <c r="O14" s="246"/>
    </row>
    <row r="16" spans="1:133" x14ac:dyDescent="0.2">
      <c r="A16" s="251">
        <v>3</v>
      </c>
      <c r="B16" s="251">
        <v>1</v>
      </c>
      <c r="C16" s="251" t="s">
        <v>37</v>
      </c>
      <c r="D16" s="251" t="s">
        <v>364</v>
      </c>
      <c r="E16" s="252">
        <f>ROUND((Source!F89)/1000,2)</f>
        <v>16.100000000000001</v>
      </c>
      <c r="F16" s="252">
        <f>ROUND((Source!F90)/1000,2)</f>
        <v>11.16</v>
      </c>
      <c r="G16" s="252">
        <f>ROUND((Source!F81)/1000,2)</f>
        <v>0</v>
      </c>
      <c r="H16" s="252">
        <f>ROUND((Source!F91)/1000+(Source!F92)/1000,2)</f>
        <v>0</v>
      </c>
      <c r="I16" s="252">
        <f>E16+F16+G16+H16</f>
        <v>27.26</v>
      </c>
      <c r="J16" s="252">
        <f>ROUND((Source!F87+Source!F86)/1000,2)</f>
        <v>3.68</v>
      </c>
      <c r="K16" s="252">
        <v>56.28</v>
      </c>
      <c r="L16" s="252">
        <v>0</v>
      </c>
      <c r="M16" s="252">
        <v>0</v>
      </c>
      <c r="N16" s="252">
        <f>I16+L16+M16</f>
        <v>27.26</v>
      </c>
      <c r="AI16" s="251">
        <v>0</v>
      </c>
      <c r="AJ16" s="251">
        <v>-1</v>
      </c>
      <c r="AK16" s="251" t="s">
        <v>80</v>
      </c>
      <c r="AL16" s="251" t="s">
        <v>80</v>
      </c>
      <c r="AM16" s="251" t="s">
        <v>80</v>
      </c>
      <c r="AN16" s="251">
        <v>0</v>
      </c>
      <c r="AO16" s="251" t="s">
        <v>80</v>
      </c>
      <c r="AP16" s="251" t="s">
        <v>80</v>
      </c>
      <c r="AT16" s="252">
        <v>31185.629999999997</v>
      </c>
      <c r="AU16" s="252">
        <v>25096.48</v>
      </c>
      <c r="AV16" s="252">
        <v>0</v>
      </c>
      <c r="AW16" s="252">
        <v>0</v>
      </c>
      <c r="AX16" s="252">
        <v>0</v>
      </c>
      <c r="AY16" s="252">
        <v>446.41999999999996</v>
      </c>
      <c r="AZ16" s="252">
        <v>415.09000000000003</v>
      </c>
      <c r="BA16" s="252">
        <v>5227.6399999999994</v>
      </c>
      <c r="BB16" s="252">
        <v>16098.24</v>
      </c>
      <c r="BC16" s="252">
        <v>23438.62</v>
      </c>
      <c r="BD16" s="252">
        <v>0</v>
      </c>
      <c r="BE16" s="252">
        <v>0</v>
      </c>
      <c r="BF16" s="252">
        <v>6.4116</v>
      </c>
      <c r="BG16" s="252">
        <v>0.4698</v>
      </c>
      <c r="BH16" s="252">
        <v>0</v>
      </c>
      <c r="BI16" s="252">
        <v>5473.44</v>
      </c>
      <c r="BJ16" s="252">
        <v>2877.79</v>
      </c>
      <c r="BK16" s="252">
        <v>39536.86</v>
      </c>
    </row>
    <row r="17" spans="1:63" x14ac:dyDescent="0.2">
      <c r="A17" s="251">
        <v>3</v>
      </c>
      <c r="B17" s="251">
        <v>2</v>
      </c>
      <c r="C17" s="251" t="s">
        <v>38</v>
      </c>
      <c r="D17" s="251" t="s">
        <v>365</v>
      </c>
      <c r="E17" s="252">
        <f>ROUND((Source!F159)/1000,2)</f>
        <v>0</v>
      </c>
      <c r="F17" s="252">
        <f>ROUND((Source!F160)/1000,2)</f>
        <v>0</v>
      </c>
      <c r="G17" s="252">
        <f>ROUND((Source!F151)/1000,2)</f>
        <v>0</v>
      </c>
      <c r="H17" s="252">
        <f>ROUND((Source!F161)/1000+(Source!F162)/1000,2)</f>
        <v>5.93</v>
      </c>
      <c r="I17" s="252">
        <f>E17+F17+G17+H17</f>
        <v>5.93</v>
      </c>
      <c r="J17" s="252">
        <f>ROUND((Source!F157+Source!F156)/1000,2)</f>
        <v>2.82</v>
      </c>
      <c r="K17" s="252">
        <v>2.82</v>
      </c>
      <c r="L17" s="252">
        <v>0</v>
      </c>
      <c r="M17" s="252">
        <v>0</v>
      </c>
      <c r="N17" s="252">
        <f>I17+L17+M17</f>
        <v>5.93</v>
      </c>
      <c r="AI17" s="251">
        <v>0</v>
      </c>
      <c r="AJ17" s="251">
        <v>-1</v>
      </c>
      <c r="AK17" s="251" t="s">
        <v>80</v>
      </c>
      <c r="AL17" s="251" t="s">
        <v>80</v>
      </c>
      <c r="AM17" s="251" t="s">
        <v>80</v>
      </c>
      <c r="AN17" s="251">
        <v>0</v>
      </c>
      <c r="AO17" s="251" t="s">
        <v>80</v>
      </c>
      <c r="AP17" s="251" t="s">
        <v>80</v>
      </c>
      <c r="AT17" s="252">
        <v>2821.6800000000003</v>
      </c>
      <c r="AU17" s="252">
        <v>0</v>
      </c>
      <c r="AV17" s="252">
        <v>0</v>
      </c>
      <c r="AW17" s="252">
        <v>0</v>
      </c>
      <c r="AX17" s="252">
        <v>0</v>
      </c>
      <c r="AY17" s="252">
        <v>0</v>
      </c>
      <c r="AZ17" s="252">
        <v>0</v>
      </c>
      <c r="BA17" s="252">
        <v>2821.6800000000003</v>
      </c>
      <c r="BB17" s="252">
        <v>0</v>
      </c>
      <c r="BC17" s="252">
        <v>0</v>
      </c>
      <c r="BD17" s="252">
        <v>5925.52</v>
      </c>
      <c r="BE17" s="252">
        <v>0</v>
      </c>
      <c r="BF17" s="252">
        <v>3.6</v>
      </c>
      <c r="BG17" s="252">
        <v>0</v>
      </c>
      <c r="BH17" s="252">
        <v>0</v>
      </c>
      <c r="BI17" s="252">
        <v>2088.04</v>
      </c>
      <c r="BJ17" s="252">
        <v>1015.8</v>
      </c>
      <c r="BK17" s="252">
        <v>5925.52</v>
      </c>
    </row>
    <row r="19" spans="1:63" x14ac:dyDescent="0.2">
      <c r="A19" s="160">
        <v>51</v>
      </c>
      <c r="E19" s="160">
        <v>16.100000000000001</v>
      </c>
      <c r="F19" s="160">
        <v>23.44</v>
      </c>
      <c r="G19" s="160">
        <v>0</v>
      </c>
      <c r="H19" s="160">
        <v>5.93</v>
      </c>
      <c r="I19" s="160">
        <v>45.47</v>
      </c>
      <c r="J19" s="160">
        <v>8.4600000000000009</v>
      </c>
      <c r="K19" s="160">
        <v>59.1</v>
      </c>
      <c r="L19" s="160">
        <v>0</v>
      </c>
      <c r="M19" s="160">
        <v>0</v>
      </c>
      <c r="N19" s="160">
        <v>45.47</v>
      </c>
    </row>
    <row r="21" spans="1:63" x14ac:dyDescent="0.2">
      <c r="A21" s="249">
        <v>50</v>
      </c>
      <c r="B21" s="249">
        <v>0</v>
      </c>
      <c r="C21" s="249">
        <v>0</v>
      </c>
      <c r="D21" s="249">
        <v>1</v>
      </c>
      <c r="E21" s="249">
        <v>201</v>
      </c>
      <c r="F21" s="249">
        <v>34007.31</v>
      </c>
      <c r="G21" s="249" t="s">
        <v>666</v>
      </c>
      <c r="H21" s="249" t="s">
        <v>667</v>
      </c>
      <c r="I21" s="249"/>
      <c r="J21" s="249"/>
      <c r="K21" s="249">
        <v>201</v>
      </c>
      <c r="L21" s="249">
        <v>1</v>
      </c>
      <c r="M21" s="249">
        <v>3</v>
      </c>
      <c r="N21" s="249" t="s">
        <v>80</v>
      </c>
      <c r="O21" s="249">
        <v>2</v>
      </c>
      <c r="P21" s="249"/>
    </row>
    <row r="22" spans="1:63" x14ac:dyDescent="0.2">
      <c r="A22" s="249">
        <v>50</v>
      </c>
      <c r="B22" s="249">
        <v>0</v>
      </c>
      <c r="C22" s="249">
        <v>0</v>
      </c>
      <c r="D22" s="249">
        <v>1</v>
      </c>
      <c r="E22" s="249">
        <v>202</v>
      </c>
      <c r="F22" s="249">
        <v>25096.48</v>
      </c>
      <c r="G22" s="249" t="s">
        <v>668</v>
      </c>
      <c r="H22" s="249" t="s">
        <v>669</v>
      </c>
      <c r="I22" s="249"/>
      <c r="J22" s="249"/>
      <c r="K22" s="249">
        <v>202</v>
      </c>
      <c r="L22" s="249">
        <v>2</v>
      </c>
      <c r="M22" s="249">
        <v>3</v>
      </c>
      <c r="N22" s="249" t="s">
        <v>80</v>
      </c>
      <c r="O22" s="249">
        <v>2</v>
      </c>
      <c r="P22" s="249"/>
    </row>
    <row r="23" spans="1:63" x14ac:dyDescent="0.2">
      <c r="A23" s="249">
        <v>50</v>
      </c>
      <c r="B23" s="249">
        <v>0</v>
      </c>
      <c r="C23" s="249">
        <v>0</v>
      </c>
      <c r="D23" s="249">
        <v>1</v>
      </c>
      <c r="E23" s="249">
        <v>222</v>
      </c>
      <c r="F23" s="249">
        <v>0</v>
      </c>
      <c r="G23" s="249" t="s">
        <v>670</v>
      </c>
      <c r="H23" s="249" t="s">
        <v>671</v>
      </c>
      <c r="I23" s="249"/>
      <c r="J23" s="249"/>
      <c r="K23" s="249">
        <v>222</v>
      </c>
      <c r="L23" s="249">
        <v>3</v>
      </c>
      <c r="M23" s="249">
        <v>3</v>
      </c>
      <c r="N23" s="249" t="s">
        <v>80</v>
      </c>
      <c r="O23" s="249">
        <v>2</v>
      </c>
      <c r="P23" s="249"/>
    </row>
    <row r="24" spans="1:63" x14ac:dyDescent="0.2">
      <c r="A24" s="249">
        <v>50</v>
      </c>
      <c r="B24" s="249">
        <v>0</v>
      </c>
      <c r="C24" s="249">
        <v>0</v>
      </c>
      <c r="D24" s="249">
        <v>1</v>
      </c>
      <c r="E24" s="249">
        <v>225</v>
      </c>
      <c r="F24" s="249">
        <v>25096.48</v>
      </c>
      <c r="G24" s="249" t="s">
        <v>672</v>
      </c>
      <c r="H24" s="249" t="s">
        <v>673</v>
      </c>
      <c r="I24" s="249"/>
      <c r="J24" s="249"/>
      <c r="K24" s="249">
        <v>225</v>
      </c>
      <c r="L24" s="249">
        <v>4</v>
      </c>
      <c r="M24" s="249">
        <v>3</v>
      </c>
      <c r="N24" s="249" t="s">
        <v>80</v>
      </c>
      <c r="O24" s="249">
        <v>2</v>
      </c>
      <c r="P24" s="249"/>
    </row>
    <row r="25" spans="1:63" x14ac:dyDescent="0.2">
      <c r="A25" s="249">
        <v>50</v>
      </c>
      <c r="B25" s="249">
        <v>0</v>
      </c>
      <c r="C25" s="249">
        <v>0</v>
      </c>
      <c r="D25" s="249">
        <v>1</v>
      </c>
      <c r="E25" s="249">
        <v>226</v>
      </c>
      <c r="F25" s="249">
        <v>25096.48</v>
      </c>
      <c r="G25" s="249" t="s">
        <v>674</v>
      </c>
      <c r="H25" s="249" t="s">
        <v>675</v>
      </c>
      <c r="I25" s="249"/>
      <c r="J25" s="249"/>
      <c r="K25" s="249">
        <v>226</v>
      </c>
      <c r="L25" s="249">
        <v>5</v>
      </c>
      <c r="M25" s="249">
        <v>3</v>
      </c>
      <c r="N25" s="249" t="s">
        <v>80</v>
      </c>
      <c r="O25" s="249">
        <v>2</v>
      </c>
      <c r="P25" s="249"/>
    </row>
    <row r="26" spans="1:63" x14ac:dyDescent="0.2">
      <c r="A26" s="249">
        <v>50</v>
      </c>
      <c r="B26" s="249">
        <v>0</v>
      </c>
      <c r="C26" s="249">
        <v>0</v>
      </c>
      <c r="D26" s="249">
        <v>1</v>
      </c>
      <c r="E26" s="249">
        <v>227</v>
      </c>
      <c r="F26" s="249">
        <v>0</v>
      </c>
      <c r="G26" s="249" t="s">
        <v>676</v>
      </c>
      <c r="H26" s="249" t="s">
        <v>677</v>
      </c>
      <c r="I26" s="249"/>
      <c r="J26" s="249"/>
      <c r="K26" s="249">
        <v>227</v>
      </c>
      <c r="L26" s="249">
        <v>6</v>
      </c>
      <c r="M26" s="249">
        <v>3</v>
      </c>
      <c r="N26" s="249" t="s">
        <v>80</v>
      </c>
      <c r="O26" s="249">
        <v>2</v>
      </c>
      <c r="P26" s="249"/>
    </row>
    <row r="27" spans="1:63" x14ac:dyDescent="0.2">
      <c r="A27" s="249">
        <v>50</v>
      </c>
      <c r="B27" s="249">
        <v>0</v>
      </c>
      <c r="C27" s="249">
        <v>0</v>
      </c>
      <c r="D27" s="249">
        <v>1</v>
      </c>
      <c r="E27" s="249">
        <v>228</v>
      </c>
      <c r="F27" s="249">
        <v>25096.48</v>
      </c>
      <c r="G27" s="249" t="s">
        <v>678</v>
      </c>
      <c r="H27" s="249" t="s">
        <v>679</v>
      </c>
      <c r="I27" s="249"/>
      <c r="J27" s="249"/>
      <c r="K27" s="249">
        <v>228</v>
      </c>
      <c r="L27" s="249">
        <v>7</v>
      </c>
      <c r="M27" s="249">
        <v>3</v>
      </c>
      <c r="N27" s="249" t="s">
        <v>80</v>
      </c>
      <c r="O27" s="249">
        <v>2</v>
      </c>
      <c r="P27" s="249"/>
    </row>
    <row r="28" spans="1:63" x14ac:dyDescent="0.2">
      <c r="A28" s="249">
        <v>50</v>
      </c>
      <c r="B28" s="249">
        <v>0</v>
      </c>
      <c r="C28" s="249">
        <v>0</v>
      </c>
      <c r="D28" s="249">
        <v>1</v>
      </c>
      <c r="E28" s="249">
        <v>216</v>
      </c>
      <c r="F28" s="249">
        <v>0</v>
      </c>
      <c r="G28" s="249" t="s">
        <v>680</v>
      </c>
      <c r="H28" s="249" t="s">
        <v>681</v>
      </c>
      <c r="I28" s="249"/>
      <c r="J28" s="249"/>
      <c r="K28" s="249">
        <v>216</v>
      </c>
      <c r="L28" s="249">
        <v>8</v>
      </c>
      <c r="M28" s="249">
        <v>3</v>
      </c>
      <c r="N28" s="249" t="s">
        <v>80</v>
      </c>
      <c r="O28" s="249">
        <v>2</v>
      </c>
      <c r="P28" s="249"/>
    </row>
    <row r="29" spans="1:63" x14ac:dyDescent="0.2">
      <c r="A29" s="249">
        <v>50</v>
      </c>
      <c r="B29" s="249">
        <v>0</v>
      </c>
      <c r="C29" s="249">
        <v>0</v>
      </c>
      <c r="D29" s="249">
        <v>1</v>
      </c>
      <c r="E29" s="249">
        <v>223</v>
      </c>
      <c r="F29" s="249">
        <v>0</v>
      </c>
      <c r="G29" s="249" t="s">
        <v>682</v>
      </c>
      <c r="H29" s="249" t="s">
        <v>683</v>
      </c>
      <c r="I29" s="249"/>
      <c r="J29" s="249"/>
      <c r="K29" s="249">
        <v>223</v>
      </c>
      <c r="L29" s="249">
        <v>9</v>
      </c>
      <c r="M29" s="249">
        <v>3</v>
      </c>
      <c r="N29" s="249" t="s">
        <v>80</v>
      </c>
      <c r="O29" s="249">
        <v>2</v>
      </c>
      <c r="P29" s="249"/>
    </row>
    <row r="30" spans="1:63" x14ac:dyDescent="0.2">
      <c r="A30" s="249">
        <v>50</v>
      </c>
      <c r="B30" s="249">
        <v>0</v>
      </c>
      <c r="C30" s="249">
        <v>0</v>
      </c>
      <c r="D30" s="249">
        <v>1</v>
      </c>
      <c r="E30" s="249">
        <v>229</v>
      </c>
      <c r="F30" s="249">
        <v>0</v>
      </c>
      <c r="G30" s="249" t="s">
        <v>684</v>
      </c>
      <c r="H30" s="249" t="s">
        <v>685</v>
      </c>
      <c r="I30" s="249"/>
      <c r="J30" s="249"/>
      <c r="K30" s="249">
        <v>229</v>
      </c>
      <c r="L30" s="249">
        <v>10</v>
      </c>
      <c r="M30" s="249">
        <v>3</v>
      </c>
      <c r="N30" s="249" t="s">
        <v>80</v>
      </c>
      <c r="O30" s="249">
        <v>2</v>
      </c>
      <c r="P30" s="249"/>
    </row>
    <row r="31" spans="1:63" x14ac:dyDescent="0.2">
      <c r="A31" s="249">
        <v>50</v>
      </c>
      <c r="B31" s="249">
        <v>0</v>
      </c>
      <c r="C31" s="249">
        <v>0</v>
      </c>
      <c r="D31" s="249">
        <v>1</v>
      </c>
      <c r="E31" s="249">
        <v>203</v>
      </c>
      <c r="F31" s="249">
        <v>446.41999999999996</v>
      </c>
      <c r="G31" s="249" t="s">
        <v>686</v>
      </c>
      <c r="H31" s="249" t="s">
        <v>687</v>
      </c>
      <c r="I31" s="249"/>
      <c r="J31" s="249"/>
      <c r="K31" s="249">
        <v>203</v>
      </c>
      <c r="L31" s="249">
        <v>11</v>
      </c>
      <c r="M31" s="249">
        <v>3</v>
      </c>
      <c r="N31" s="249" t="s">
        <v>80</v>
      </c>
      <c r="O31" s="249">
        <v>2</v>
      </c>
      <c r="P31" s="249"/>
    </row>
    <row r="32" spans="1:63" x14ac:dyDescent="0.2">
      <c r="A32" s="249">
        <v>50</v>
      </c>
      <c r="B32" s="249">
        <v>0</v>
      </c>
      <c r="C32" s="249">
        <v>0</v>
      </c>
      <c r="D32" s="249">
        <v>1</v>
      </c>
      <c r="E32" s="249">
        <v>231</v>
      </c>
      <c r="F32" s="249">
        <v>0</v>
      </c>
      <c r="G32" s="249" t="s">
        <v>688</v>
      </c>
      <c r="H32" s="249" t="s">
        <v>689</v>
      </c>
      <c r="I32" s="249"/>
      <c r="J32" s="249"/>
      <c r="K32" s="249">
        <v>231</v>
      </c>
      <c r="L32" s="249">
        <v>12</v>
      </c>
      <c r="M32" s="249">
        <v>3</v>
      </c>
      <c r="N32" s="249" t="s">
        <v>80</v>
      </c>
      <c r="O32" s="249">
        <v>2</v>
      </c>
      <c r="P32" s="249"/>
    </row>
    <row r="33" spans="1:16" x14ac:dyDescent="0.2">
      <c r="A33" s="249">
        <v>50</v>
      </c>
      <c r="B33" s="249">
        <v>0</v>
      </c>
      <c r="C33" s="249">
        <v>0</v>
      </c>
      <c r="D33" s="249">
        <v>1</v>
      </c>
      <c r="E33" s="249">
        <v>204</v>
      </c>
      <c r="F33" s="249">
        <v>415.09000000000003</v>
      </c>
      <c r="G33" s="249" t="s">
        <v>690</v>
      </c>
      <c r="H33" s="249" t="s">
        <v>691</v>
      </c>
      <c r="I33" s="249"/>
      <c r="J33" s="249"/>
      <c r="K33" s="249">
        <v>204</v>
      </c>
      <c r="L33" s="249">
        <v>13</v>
      </c>
      <c r="M33" s="249">
        <v>3</v>
      </c>
      <c r="N33" s="249" t="s">
        <v>80</v>
      </c>
      <c r="O33" s="249">
        <v>2</v>
      </c>
      <c r="P33" s="249"/>
    </row>
    <row r="34" spans="1:16" x14ac:dyDescent="0.2">
      <c r="A34" s="249">
        <v>50</v>
      </c>
      <c r="B34" s="249">
        <v>0</v>
      </c>
      <c r="C34" s="249">
        <v>0</v>
      </c>
      <c r="D34" s="249">
        <v>1</v>
      </c>
      <c r="E34" s="249">
        <v>205</v>
      </c>
      <c r="F34" s="249">
        <v>8049.32</v>
      </c>
      <c r="G34" s="249" t="s">
        <v>692</v>
      </c>
      <c r="H34" s="249" t="s">
        <v>693</v>
      </c>
      <c r="I34" s="249"/>
      <c r="J34" s="249"/>
      <c r="K34" s="249">
        <v>205</v>
      </c>
      <c r="L34" s="249">
        <v>14</v>
      </c>
      <c r="M34" s="249">
        <v>3</v>
      </c>
      <c r="N34" s="249" t="s">
        <v>80</v>
      </c>
      <c r="O34" s="249">
        <v>2</v>
      </c>
      <c r="P34" s="249"/>
    </row>
    <row r="35" spans="1:16" x14ac:dyDescent="0.2">
      <c r="A35" s="249">
        <v>50</v>
      </c>
      <c r="B35" s="249">
        <v>0</v>
      </c>
      <c r="C35" s="249">
        <v>0</v>
      </c>
      <c r="D35" s="249">
        <v>1</v>
      </c>
      <c r="E35" s="249">
        <v>232</v>
      </c>
      <c r="F35" s="249">
        <v>0</v>
      </c>
      <c r="G35" s="249" t="s">
        <v>694</v>
      </c>
      <c r="H35" s="249" t="s">
        <v>695</v>
      </c>
      <c r="I35" s="249"/>
      <c r="J35" s="249"/>
      <c r="K35" s="249">
        <v>232</v>
      </c>
      <c r="L35" s="249">
        <v>15</v>
      </c>
      <c r="M35" s="249">
        <v>3</v>
      </c>
      <c r="N35" s="249" t="s">
        <v>80</v>
      </c>
      <c r="O35" s="249">
        <v>2</v>
      </c>
      <c r="P35" s="249"/>
    </row>
    <row r="36" spans="1:16" x14ac:dyDescent="0.2">
      <c r="A36" s="249">
        <v>50</v>
      </c>
      <c r="B36" s="249">
        <v>0</v>
      </c>
      <c r="C36" s="249">
        <v>0</v>
      </c>
      <c r="D36" s="249">
        <v>1</v>
      </c>
      <c r="E36" s="249">
        <v>214</v>
      </c>
      <c r="F36" s="249">
        <v>16098.24</v>
      </c>
      <c r="G36" s="249" t="s">
        <v>696</v>
      </c>
      <c r="H36" s="249" t="s">
        <v>697</v>
      </c>
      <c r="I36" s="249"/>
      <c r="J36" s="249"/>
      <c r="K36" s="249">
        <v>214</v>
      </c>
      <c r="L36" s="249">
        <v>16</v>
      </c>
      <c r="M36" s="249">
        <v>3</v>
      </c>
      <c r="N36" s="249" t="s">
        <v>80</v>
      </c>
      <c r="O36" s="249">
        <v>2</v>
      </c>
      <c r="P36" s="249"/>
    </row>
    <row r="37" spans="1:16" x14ac:dyDescent="0.2">
      <c r="A37" s="249">
        <v>50</v>
      </c>
      <c r="B37" s="249">
        <v>0</v>
      </c>
      <c r="C37" s="249">
        <v>0</v>
      </c>
      <c r="D37" s="249">
        <v>1</v>
      </c>
      <c r="E37" s="249">
        <v>215</v>
      </c>
      <c r="F37" s="249">
        <v>23438.62</v>
      </c>
      <c r="G37" s="249" t="s">
        <v>698</v>
      </c>
      <c r="H37" s="249" t="s">
        <v>699</v>
      </c>
      <c r="I37" s="249"/>
      <c r="J37" s="249"/>
      <c r="K37" s="249">
        <v>215</v>
      </c>
      <c r="L37" s="249">
        <v>17</v>
      </c>
      <c r="M37" s="249">
        <v>3</v>
      </c>
      <c r="N37" s="249" t="s">
        <v>80</v>
      </c>
      <c r="O37" s="249">
        <v>2</v>
      </c>
      <c r="P37" s="249"/>
    </row>
    <row r="38" spans="1:16" x14ac:dyDescent="0.2">
      <c r="A38" s="249">
        <v>50</v>
      </c>
      <c r="B38" s="249">
        <v>0</v>
      </c>
      <c r="C38" s="249">
        <v>0</v>
      </c>
      <c r="D38" s="249">
        <v>1</v>
      </c>
      <c r="E38" s="249">
        <v>217</v>
      </c>
      <c r="F38" s="249">
        <v>5925.52</v>
      </c>
      <c r="G38" s="249" t="s">
        <v>700</v>
      </c>
      <c r="H38" s="249" t="s">
        <v>701</v>
      </c>
      <c r="I38" s="249"/>
      <c r="J38" s="249"/>
      <c r="K38" s="249">
        <v>217</v>
      </c>
      <c r="L38" s="249">
        <v>18</v>
      </c>
      <c r="M38" s="249">
        <v>3</v>
      </c>
      <c r="N38" s="249" t="s">
        <v>80</v>
      </c>
      <c r="O38" s="249">
        <v>2</v>
      </c>
      <c r="P38" s="249"/>
    </row>
    <row r="39" spans="1:16" x14ac:dyDescent="0.2">
      <c r="A39" s="249">
        <v>50</v>
      </c>
      <c r="B39" s="249">
        <v>0</v>
      </c>
      <c r="C39" s="249">
        <v>0</v>
      </c>
      <c r="D39" s="249">
        <v>1</v>
      </c>
      <c r="E39" s="249">
        <v>230</v>
      </c>
      <c r="F39" s="249">
        <v>0</v>
      </c>
      <c r="G39" s="249" t="s">
        <v>702</v>
      </c>
      <c r="H39" s="249" t="s">
        <v>703</v>
      </c>
      <c r="I39" s="249"/>
      <c r="J39" s="249"/>
      <c r="K39" s="249">
        <v>230</v>
      </c>
      <c r="L39" s="249">
        <v>19</v>
      </c>
      <c r="M39" s="249">
        <v>3</v>
      </c>
      <c r="N39" s="249" t="s">
        <v>80</v>
      </c>
      <c r="O39" s="249">
        <v>2</v>
      </c>
      <c r="P39" s="249"/>
    </row>
    <row r="40" spans="1:16" x14ac:dyDescent="0.2">
      <c r="A40" s="249">
        <v>50</v>
      </c>
      <c r="B40" s="249">
        <v>0</v>
      </c>
      <c r="C40" s="249">
        <v>0</v>
      </c>
      <c r="D40" s="249">
        <v>1</v>
      </c>
      <c r="E40" s="249">
        <v>206</v>
      </c>
      <c r="F40" s="249">
        <v>0</v>
      </c>
      <c r="G40" s="249" t="s">
        <v>704</v>
      </c>
      <c r="H40" s="249" t="s">
        <v>705</v>
      </c>
      <c r="I40" s="249"/>
      <c r="J40" s="249"/>
      <c r="K40" s="249">
        <v>206</v>
      </c>
      <c r="L40" s="249">
        <v>20</v>
      </c>
      <c r="M40" s="249">
        <v>3</v>
      </c>
      <c r="N40" s="249" t="s">
        <v>80</v>
      </c>
      <c r="O40" s="249">
        <v>2</v>
      </c>
      <c r="P40" s="249"/>
    </row>
    <row r="41" spans="1:16" x14ac:dyDescent="0.2">
      <c r="A41" s="249">
        <v>50</v>
      </c>
      <c r="B41" s="249">
        <v>0</v>
      </c>
      <c r="C41" s="249">
        <v>0</v>
      </c>
      <c r="D41" s="249">
        <v>1</v>
      </c>
      <c r="E41" s="249">
        <v>207</v>
      </c>
      <c r="F41" s="249">
        <v>10.0116</v>
      </c>
      <c r="G41" s="249" t="s">
        <v>706</v>
      </c>
      <c r="H41" s="249" t="s">
        <v>707</v>
      </c>
      <c r="I41" s="249"/>
      <c r="J41" s="249"/>
      <c r="K41" s="249">
        <v>207</v>
      </c>
      <c r="L41" s="249">
        <v>21</v>
      </c>
      <c r="M41" s="249">
        <v>3</v>
      </c>
      <c r="N41" s="249" t="s">
        <v>80</v>
      </c>
      <c r="O41" s="249">
        <v>-1</v>
      </c>
      <c r="P41" s="249"/>
    </row>
    <row r="42" spans="1:16" x14ac:dyDescent="0.2">
      <c r="A42" s="249">
        <v>50</v>
      </c>
      <c r="B42" s="249">
        <v>0</v>
      </c>
      <c r="C42" s="249">
        <v>0</v>
      </c>
      <c r="D42" s="249">
        <v>1</v>
      </c>
      <c r="E42" s="249">
        <v>208</v>
      </c>
      <c r="F42" s="249">
        <v>0.4698</v>
      </c>
      <c r="G42" s="249" t="s">
        <v>708</v>
      </c>
      <c r="H42" s="249" t="s">
        <v>709</v>
      </c>
      <c r="I42" s="249"/>
      <c r="J42" s="249"/>
      <c r="K42" s="249">
        <v>208</v>
      </c>
      <c r="L42" s="249">
        <v>22</v>
      </c>
      <c r="M42" s="249">
        <v>3</v>
      </c>
      <c r="N42" s="249" t="s">
        <v>80</v>
      </c>
      <c r="O42" s="249">
        <v>-1</v>
      </c>
      <c r="P42" s="249"/>
    </row>
    <row r="43" spans="1:16" x14ac:dyDescent="0.2">
      <c r="A43" s="249">
        <v>50</v>
      </c>
      <c r="B43" s="249">
        <v>0</v>
      </c>
      <c r="C43" s="249">
        <v>0</v>
      </c>
      <c r="D43" s="249">
        <v>1</v>
      </c>
      <c r="E43" s="249">
        <v>209</v>
      </c>
      <c r="F43" s="249">
        <v>0</v>
      </c>
      <c r="G43" s="249" t="s">
        <v>710</v>
      </c>
      <c r="H43" s="249" t="s">
        <v>711</v>
      </c>
      <c r="I43" s="249"/>
      <c r="J43" s="249"/>
      <c r="K43" s="249">
        <v>209</v>
      </c>
      <c r="L43" s="249">
        <v>23</v>
      </c>
      <c r="M43" s="249">
        <v>3</v>
      </c>
      <c r="N43" s="249" t="s">
        <v>80</v>
      </c>
      <c r="O43" s="249">
        <v>2</v>
      </c>
      <c r="P43" s="249"/>
    </row>
    <row r="44" spans="1:16" x14ac:dyDescent="0.2">
      <c r="A44" s="249">
        <v>50</v>
      </c>
      <c r="B44" s="249">
        <v>0</v>
      </c>
      <c r="C44" s="249">
        <v>0</v>
      </c>
      <c r="D44" s="249">
        <v>1</v>
      </c>
      <c r="E44" s="249">
        <v>233</v>
      </c>
      <c r="F44" s="249">
        <v>0</v>
      </c>
      <c r="G44" s="249" t="s">
        <v>712</v>
      </c>
      <c r="H44" s="249" t="s">
        <v>713</v>
      </c>
      <c r="I44" s="249"/>
      <c r="J44" s="249"/>
      <c r="K44" s="249">
        <v>233</v>
      </c>
      <c r="L44" s="249">
        <v>24</v>
      </c>
      <c r="M44" s="249">
        <v>3</v>
      </c>
      <c r="N44" s="249" t="s">
        <v>80</v>
      </c>
      <c r="O44" s="249">
        <v>2</v>
      </c>
      <c r="P44" s="249"/>
    </row>
    <row r="45" spans="1:16" x14ac:dyDescent="0.2">
      <c r="A45" s="249">
        <v>50</v>
      </c>
      <c r="B45" s="249">
        <v>0</v>
      </c>
      <c r="C45" s="249">
        <v>0</v>
      </c>
      <c r="D45" s="249">
        <v>1</v>
      </c>
      <c r="E45" s="249">
        <v>210</v>
      </c>
      <c r="F45" s="249">
        <v>7561.48</v>
      </c>
      <c r="G45" s="249" t="s">
        <v>714</v>
      </c>
      <c r="H45" s="249" t="s">
        <v>715</v>
      </c>
      <c r="I45" s="249"/>
      <c r="J45" s="249"/>
      <c r="K45" s="249">
        <v>210</v>
      </c>
      <c r="L45" s="249">
        <v>25</v>
      </c>
      <c r="M45" s="249">
        <v>3</v>
      </c>
      <c r="N45" s="249" t="s">
        <v>80</v>
      </c>
      <c r="O45" s="249">
        <v>2</v>
      </c>
      <c r="P45" s="249"/>
    </row>
    <row r="46" spans="1:16" x14ac:dyDescent="0.2">
      <c r="A46" s="249">
        <v>50</v>
      </c>
      <c r="B46" s="249">
        <v>0</v>
      </c>
      <c r="C46" s="249">
        <v>0</v>
      </c>
      <c r="D46" s="249">
        <v>1</v>
      </c>
      <c r="E46" s="249">
        <v>211</v>
      </c>
      <c r="F46" s="249">
        <v>3893.59</v>
      </c>
      <c r="G46" s="249" t="s">
        <v>716</v>
      </c>
      <c r="H46" s="249" t="s">
        <v>717</v>
      </c>
      <c r="I46" s="249"/>
      <c r="J46" s="249"/>
      <c r="K46" s="249">
        <v>211</v>
      </c>
      <c r="L46" s="249">
        <v>26</v>
      </c>
      <c r="M46" s="249">
        <v>3</v>
      </c>
      <c r="N46" s="249" t="s">
        <v>80</v>
      </c>
      <c r="O46" s="249">
        <v>2</v>
      </c>
      <c r="P46" s="249"/>
    </row>
    <row r="47" spans="1:16" x14ac:dyDescent="0.2">
      <c r="A47" s="249">
        <v>50</v>
      </c>
      <c r="B47" s="249">
        <v>0</v>
      </c>
      <c r="C47" s="249">
        <v>0</v>
      </c>
      <c r="D47" s="249">
        <v>1</v>
      </c>
      <c r="E47" s="249">
        <v>224</v>
      </c>
      <c r="F47" s="249">
        <v>45462.380000000005</v>
      </c>
      <c r="G47" s="249" t="s">
        <v>718</v>
      </c>
      <c r="H47" s="249" t="s">
        <v>719</v>
      </c>
      <c r="I47" s="249"/>
      <c r="J47" s="249"/>
      <c r="K47" s="249">
        <v>224</v>
      </c>
      <c r="L47" s="249">
        <v>27</v>
      </c>
      <c r="M47" s="249">
        <v>3</v>
      </c>
      <c r="N47" s="249" t="s">
        <v>80</v>
      </c>
      <c r="O47" s="249">
        <v>2</v>
      </c>
      <c r="P47" s="249"/>
    </row>
    <row r="49" spans="1:50" x14ac:dyDescent="0.2">
      <c r="A49" s="160">
        <v>-1</v>
      </c>
    </row>
    <row r="52" spans="1:50" x14ac:dyDescent="0.2">
      <c r="A52" s="248">
        <v>75</v>
      </c>
      <c r="B52" s="248" t="s">
        <v>794</v>
      </c>
      <c r="C52" s="248">
        <v>2025</v>
      </c>
      <c r="D52" s="248">
        <v>0</v>
      </c>
      <c r="E52" s="248">
        <v>12</v>
      </c>
      <c r="F52" s="248">
        <v>1</v>
      </c>
      <c r="G52" s="248">
        <v>0</v>
      </c>
      <c r="H52" s="248">
        <v>1</v>
      </c>
      <c r="I52" s="248">
        <v>0</v>
      </c>
      <c r="J52" s="248">
        <v>3</v>
      </c>
      <c r="K52" s="248">
        <v>0</v>
      </c>
      <c r="L52" s="248">
        <v>0</v>
      </c>
      <c r="M52" s="248">
        <v>0</v>
      </c>
      <c r="N52" s="248">
        <v>63892428</v>
      </c>
      <c r="O52" s="248">
        <v>1</v>
      </c>
    </row>
    <row r="53" spans="1:50" x14ac:dyDescent="0.2">
      <c r="A53" s="250">
        <v>2</v>
      </c>
      <c r="B53" s="250" t="s">
        <v>795</v>
      </c>
      <c r="C53" s="250" t="s">
        <v>796</v>
      </c>
      <c r="D53" s="250">
        <v>0</v>
      </c>
      <c r="E53" s="250">
        <v>0</v>
      </c>
      <c r="F53" s="250">
        <v>0</v>
      </c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>
        <v>63892429</v>
      </c>
    </row>
    <row r="54" spans="1:50" x14ac:dyDescent="0.2">
      <c r="A54" s="250">
        <v>1</v>
      </c>
      <c r="B54" s="250" t="s">
        <v>797</v>
      </c>
      <c r="C54" s="250" t="s">
        <v>798</v>
      </c>
      <c r="D54" s="250">
        <v>2025</v>
      </c>
      <c r="E54" s="250">
        <v>12</v>
      </c>
      <c r="F54" s="250">
        <v>1</v>
      </c>
      <c r="G54" s="250">
        <v>1</v>
      </c>
      <c r="H54" s="250">
        <v>0</v>
      </c>
      <c r="I54" s="250">
        <v>2</v>
      </c>
      <c r="J54" s="250">
        <v>1</v>
      </c>
      <c r="K54" s="250">
        <v>1</v>
      </c>
      <c r="L54" s="250">
        <v>1</v>
      </c>
      <c r="M54" s="250">
        <v>1</v>
      </c>
      <c r="N54" s="250">
        <v>1</v>
      </c>
      <c r="O54" s="250">
        <v>1</v>
      </c>
      <c r="P54" s="250">
        <v>1</v>
      </c>
      <c r="Q54" s="250">
        <v>1</v>
      </c>
      <c r="R54" s="250" t="s">
        <v>80</v>
      </c>
      <c r="S54" s="250" t="s">
        <v>80</v>
      </c>
      <c r="T54" s="250" t="s">
        <v>80</v>
      </c>
      <c r="U54" s="250" t="s">
        <v>80</v>
      </c>
      <c r="V54" s="250" t="s">
        <v>80</v>
      </c>
      <c r="W54" s="250" t="s">
        <v>80</v>
      </c>
      <c r="X54" s="250" t="s">
        <v>80</v>
      </c>
      <c r="Y54" s="250" t="s">
        <v>80</v>
      </c>
      <c r="Z54" s="250" t="s">
        <v>80</v>
      </c>
      <c r="AA54" s="250" t="s">
        <v>80</v>
      </c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>
        <v>63892430</v>
      </c>
      <c r="AO54" s="250" t="s">
        <v>799</v>
      </c>
      <c r="AP54" s="250" t="s">
        <v>800</v>
      </c>
      <c r="AQ54" s="250">
        <v>45982</v>
      </c>
      <c r="AR54" s="250">
        <v>403</v>
      </c>
      <c r="AS54" s="250" t="s">
        <v>372</v>
      </c>
      <c r="AT54" s="250" t="s">
        <v>801</v>
      </c>
      <c r="AU54" s="250" t="s">
        <v>800</v>
      </c>
      <c r="AV54" s="250">
        <v>45652</v>
      </c>
      <c r="AW54" s="250">
        <v>612</v>
      </c>
      <c r="AX54" s="250" t="s">
        <v>374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02"/>
  <sheetViews>
    <sheetView workbookViewId="0">
      <selection activeCell="CY46" sqref="CY46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19" x14ac:dyDescent="0.2">
      <c r="A1" s="160">
        <f>ROW(Source!A28)</f>
        <v>28</v>
      </c>
      <c r="B1" s="160">
        <v>63892428</v>
      </c>
      <c r="C1" s="160">
        <v>63901765</v>
      </c>
      <c r="D1" s="160">
        <v>61306140</v>
      </c>
      <c r="E1" s="160">
        <v>116</v>
      </c>
      <c r="F1" s="160">
        <v>1</v>
      </c>
      <c r="G1" s="160">
        <v>1</v>
      </c>
      <c r="H1" s="160">
        <v>1</v>
      </c>
      <c r="I1" s="160" t="s">
        <v>413</v>
      </c>
      <c r="J1" s="160" t="s">
        <v>80</v>
      </c>
      <c r="K1" s="160" t="s">
        <v>414</v>
      </c>
      <c r="L1" s="160">
        <v>1191</v>
      </c>
      <c r="N1" s="160">
        <v>1013</v>
      </c>
      <c r="O1" s="160" t="s">
        <v>394</v>
      </c>
      <c r="P1" s="160" t="s">
        <v>394</v>
      </c>
      <c r="Q1" s="160">
        <v>1</v>
      </c>
      <c r="W1" s="160">
        <v>0</v>
      </c>
      <c r="X1" s="160">
        <v>1522950421</v>
      </c>
      <c r="Y1" s="160">
        <f t="shared" ref="Y1:Y53" si="0">AT1</f>
        <v>2.06</v>
      </c>
      <c r="AA1" s="160">
        <v>0</v>
      </c>
      <c r="AB1" s="160">
        <v>0</v>
      </c>
      <c r="AC1" s="160">
        <v>0</v>
      </c>
      <c r="AD1" s="160">
        <v>825.68</v>
      </c>
      <c r="AE1" s="160">
        <v>0</v>
      </c>
      <c r="AF1" s="160">
        <v>0</v>
      </c>
      <c r="AG1" s="160">
        <v>0</v>
      </c>
      <c r="AH1" s="160">
        <v>825.68</v>
      </c>
      <c r="AI1" s="160">
        <v>1</v>
      </c>
      <c r="AJ1" s="160">
        <v>1</v>
      </c>
      <c r="AK1" s="160">
        <v>1</v>
      </c>
      <c r="AL1" s="160">
        <v>1</v>
      </c>
      <c r="AM1" s="160">
        <v>-2</v>
      </c>
      <c r="AN1" s="160">
        <v>0</v>
      </c>
      <c r="AO1" s="160">
        <v>0</v>
      </c>
      <c r="AP1" s="160">
        <v>1</v>
      </c>
      <c r="AQ1" s="160">
        <v>1</v>
      </c>
      <c r="AR1" s="160">
        <v>0</v>
      </c>
      <c r="AS1" s="160" t="s">
        <v>80</v>
      </c>
      <c r="AT1" s="160">
        <v>2.06</v>
      </c>
      <c r="AU1" s="160" t="s">
        <v>80</v>
      </c>
      <c r="AV1" s="160">
        <v>1</v>
      </c>
      <c r="AW1" s="160">
        <v>2</v>
      </c>
      <c r="AX1" s="160">
        <v>63901777</v>
      </c>
      <c r="AY1" s="160">
        <v>2</v>
      </c>
      <c r="AZ1" s="160">
        <v>131072</v>
      </c>
      <c r="BA1" s="160">
        <v>1</v>
      </c>
      <c r="BB1" s="160">
        <v>1</v>
      </c>
      <c r="BC1" s="160">
        <v>0</v>
      </c>
      <c r="BD1" s="160">
        <v>0</v>
      </c>
      <c r="BE1" s="160">
        <v>0</v>
      </c>
      <c r="BF1" s="160">
        <v>0</v>
      </c>
      <c r="BG1" s="160">
        <v>0</v>
      </c>
      <c r="BH1" s="160">
        <v>0</v>
      </c>
      <c r="BI1" s="160">
        <v>0</v>
      </c>
      <c r="BJ1" s="160">
        <v>0</v>
      </c>
      <c r="BK1" s="160">
        <v>0</v>
      </c>
      <c r="BL1" s="160">
        <v>0</v>
      </c>
      <c r="BM1" s="160">
        <v>1700.9007999999999</v>
      </c>
      <c r="BN1" s="160">
        <v>2.06</v>
      </c>
      <c r="BO1" s="160">
        <v>0</v>
      </c>
      <c r="BP1" s="160">
        <v>1</v>
      </c>
      <c r="BQ1" s="160">
        <v>0</v>
      </c>
      <c r="BR1" s="160">
        <v>0</v>
      </c>
      <c r="BS1" s="160">
        <v>0</v>
      </c>
      <c r="BT1" s="160">
        <v>1700.9007999999999</v>
      </c>
      <c r="BU1" s="160">
        <v>2.06</v>
      </c>
      <c r="BV1" s="160">
        <v>0</v>
      </c>
      <c r="BW1" s="160">
        <v>1</v>
      </c>
      <c r="CU1" s="160">
        <f>ROUND(AT1*Source!I28*AH1*AL1,2)</f>
        <v>0</v>
      </c>
      <c r="CV1" s="160">
        <f>ROUND(Y1*Source!I28,7)</f>
        <v>0</v>
      </c>
      <c r="CW1" s="160">
        <v>0</v>
      </c>
      <c r="CX1" s="160">
        <f>ROUND(Y1*Source!I28,7)</f>
        <v>0</v>
      </c>
      <c r="CY1" s="160">
        <f>AD1</f>
        <v>825.68</v>
      </c>
      <c r="CZ1" s="160">
        <f>AH1</f>
        <v>825.68</v>
      </c>
      <c r="DA1" s="160">
        <f>AL1</f>
        <v>1</v>
      </c>
      <c r="DB1" s="160">
        <f t="shared" ref="DB1:DB53" si="1">ROUND(ROUND(AT1*CZ1,2),6)</f>
        <v>1700.9</v>
      </c>
      <c r="DC1" s="160">
        <f t="shared" ref="DC1:DC53" si="2">ROUND(ROUND(AT1*AG1,2),6)</f>
        <v>0</v>
      </c>
      <c r="DD1" s="160" t="s">
        <v>80</v>
      </c>
      <c r="DE1" s="160" t="s">
        <v>80</v>
      </c>
      <c r="DF1" s="160">
        <f t="shared" ref="DF1:DF7" si="3">ROUND(ROUND(AE1,2)*CX1,2)</f>
        <v>0</v>
      </c>
      <c r="DG1" s="160">
        <f>ROUND(ROUND(AF1,2)*CX1,2)</f>
        <v>0</v>
      </c>
      <c r="DH1" s="160">
        <f t="shared" ref="DH1:DH53" si="4">ROUND(ROUND(AG1,2)*CX1,2)</f>
        <v>0</v>
      </c>
      <c r="DI1" s="160">
        <f t="shared" ref="DI1:DI53" si="5">ROUND(ROUND(AH1,2)*CX1,2)</f>
        <v>0</v>
      </c>
      <c r="DJ1" s="160">
        <f>DI1</f>
        <v>0</v>
      </c>
      <c r="DK1" s="160">
        <v>1</v>
      </c>
      <c r="DL1" s="160" t="s">
        <v>80</v>
      </c>
      <c r="DM1" s="160">
        <v>0</v>
      </c>
      <c r="DN1" s="160" t="s">
        <v>80</v>
      </c>
      <c r="DO1" s="160">
        <v>0</v>
      </c>
    </row>
    <row r="2" spans="1:119" x14ac:dyDescent="0.2">
      <c r="A2" s="160">
        <f>ROW(Source!A28)</f>
        <v>28</v>
      </c>
      <c r="B2" s="160">
        <v>63892428</v>
      </c>
      <c r="C2" s="160">
        <v>63901765</v>
      </c>
      <c r="D2" s="160">
        <v>61306305</v>
      </c>
      <c r="E2" s="160">
        <v>116</v>
      </c>
      <c r="F2" s="160">
        <v>1</v>
      </c>
      <c r="G2" s="160">
        <v>1</v>
      </c>
      <c r="H2" s="160">
        <v>1</v>
      </c>
      <c r="I2" s="160" t="s">
        <v>803</v>
      </c>
      <c r="J2" s="160" t="s">
        <v>80</v>
      </c>
      <c r="K2" s="160" t="s">
        <v>804</v>
      </c>
      <c r="L2" s="160">
        <v>1191</v>
      </c>
      <c r="N2" s="160">
        <v>1013</v>
      </c>
      <c r="O2" s="160" t="s">
        <v>394</v>
      </c>
      <c r="P2" s="160" t="s">
        <v>394</v>
      </c>
      <c r="Q2" s="160">
        <v>1</v>
      </c>
      <c r="W2" s="160">
        <v>0</v>
      </c>
      <c r="X2" s="160">
        <v>-1417349443</v>
      </c>
      <c r="Y2" s="160">
        <f t="shared" si="0"/>
        <v>0.31</v>
      </c>
      <c r="AA2" s="160">
        <v>0</v>
      </c>
      <c r="AB2" s="160">
        <v>0</v>
      </c>
      <c r="AC2" s="160">
        <v>0</v>
      </c>
      <c r="AD2" s="160">
        <v>0</v>
      </c>
      <c r="AE2" s="160">
        <v>0</v>
      </c>
      <c r="AF2" s="160">
        <v>0</v>
      </c>
      <c r="AG2" s="160">
        <v>0</v>
      </c>
      <c r="AH2" s="160">
        <v>0</v>
      </c>
      <c r="AI2" s="160">
        <v>1</v>
      </c>
      <c r="AJ2" s="160">
        <v>1</v>
      </c>
      <c r="AK2" s="160">
        <v>1</v>
      </c>
      <c r="AL2" s="160">
        <v>1</v>
      </c>
      <c r="AM2" s="160">
        <v>-2</v>
      </c>
      <c r="AN2" s="160">
        <v>0</v>
      </c>
      <c r="AO2" s="160">
        <v>0</v>
      </c>
      <c r="AP2" s="160">
        <v>1</v>
      </c>
      <c r="AQ2" s="160">
        <v>1</v>
      </c>
      <c r="AR2" s="160">
        <v>0</v>
      </c>
      <c r="AS2" s="160" t="s">
        <v>80</v>
      </c>
      <c r="AT2" s="160">
        <v>0.31</v>
      </c>
      <c r="AU2" s="160" t="s">
        <v>80</v>
      </c>
      <c r="AV2" s="160">
        <v>2</v>
      </c>
      <c r="AW2" s="160">
        <v>2</v>
      </c>
      <c r="AX2" s="160">
        <v>63901778</v>
      </c>
      <c r="AY2" s="160">
        <v>1</v>
      </c>
      <c r="AZ2" s="160">
        <v>0</v>
      </c>
      <c r="BA2" s="160">
        <v>2</v>
      </c>
      <c r="BB2" s="160">
        <v>1</v>
      </c>
      <c r="BC2" s="160">
        <v>0</v>
      </c>
      <c r="BD2" s="160">
        <v>0</v>
      </c>
      <c r="BE2" s="160">
        <v>0</v>
      </c>
      <c r="BF2" s="160">
        <v>0</v>
      </c>
      <c r="BG2" s="160">
        <v>0</v>
      </c>
      <c r="BH2" s="160">
        <v>0</v>
      </c>
      <c r="BI2" s="160">
        <v>0</v>
      </c>
      <c r="BJ2" s="160">
        <v>0</v>
      </c>
      <c r="BK2" s="160">
        <v>0</v>
      </c>
      <c r="BL2" s="160">
        <v>0</v>
      </c>
      <c r="BM2" s="160">
        <v>0</v>
      </c>
      <c r="BN2" s="160">
        <v>0</v>
      </c>
      <c r="BO2" s="160">
        <v>0</v>
      </c>
      <c r="BP2" s="160">
        <v>0</v>
      </c>
      <c r="BQ2" s="160">
        <v>0</v>
      </c>
      <c r="BR2" s="160">
        <v>0</v>
      </c>
      <c r="BS2" s="160">
        <v>0</v>
      </c>
      <c r="BT2" s="160">
        <v>0</v>
      </c>
      <c r="BU2" s="160">
        <v>0</v>
      </c>
      <c r="BV2" s="160">
        <v>0</v>
      </c>
      <c r="BW2" s="160">
        <v>0</v>
      </c>
      <c r="CV2" s="160">
        <v>0</v>
      </c>
      <c r="CW2" s="160">
        <v>0</v>
      </c>
      <c r="CX2" s="160">
        <f>ROUND(Y2*Source!I28,7)</f>
        <v>0</v>
      </c>
      <c r="CY2" s="160">
        <f>AD2</f>
        <v>0</v>
      </c>
      <c r="CZ2" s="160">
        <f>AH2</f>
        <v>0</v>
      </c>
      <c r="DA2" s="160">
        <f>AL2</f>
        <v>1</v>
      </c>
      <c r="DB2" s="160">
        <f t="shared" si="1"/>
        <v>0</v>
      </c>
      <c r="DC2" s="160">
        <f t="shared" si="2"/>
        <v>0</v>
      </c>
      <c r="DD2" s="160" t="s">
        <v>80</v>
      </c>
      <c r="DE2" s="160" t="s">
        <v>80</v>
      </c>
      <c r="DF2" s="160">
        <f t="shared" si="3"/>
        <v>0</v>
      </c>
      <c r="DG2" s="160">
        <f>ROUND(ROUND(AF2,2)*CX2,2)</f>
        <v>0</v>
      </c>
      <c r="DH2" s="160">
        <f t="shared" si="4"/>
        <v>0</v>
      </c>
      <c r="DI2" s="160">
        <f t="shared" si="5"/>
        <v>0</v>
      </c>
      <c r="DJ2" s="160">
        <f>DI2</f>
        <v>0</v>
      </c>
      <c r="DK2" s="160">
        <v>0</v>
      </c>
      <c r="DL2" s="160" t="s">
        <v>80</v>
      </c>
      <c r="DM2" s="160">
        <v>0</v>
      </c>
      <c r="DN2" s="160" t="s">
        <v>80</v>
      </c>
      <c r="DO2" s="160">
        <v>0</v>
      </c>
    </row>
    <row r="3" spans="1:119" x14ac:dyDescent="0.2">
      <c r="A3" s="160">
        <f>ROW(Source!A28)</f>
        <v>28</v>
      </c>
      <c r="B3" s="160">
        <v>63892428</v>
      </c>
      <c r="C3" s="160">
        <v>63901765</v>
      </c>
      <c r="D3" s="160">
        <v>61428666</v>
      </c>
      <c r="E3" s="160">
        <v>1</v>
      </c>
      <c r="F3" s="160">
        <v>1</v>
      </c>
      <c r="G3" s="160">
        <v>1</v>
      </c>
      <c r="H3" s="160">
        <v>2</v>
      </c>
      <c r="I3" s="160" t="s">
        <v>417</v>
      </c>
      <c r="J3" s="160" t="s">
        <v>805</v>
      </c>
      <c r="K3" s="160" t="s">
        <v>418</v>
      </c>
      <c r="L3" s="160">
        <v>1368</v>
      </c>
      <c r="N3" s="160">
        <v>1011</v>
      </c>
      <c r="O3" s="160" t="s">
        <v>419</v>
      </c>
      <c r="P3" s="160" t="s">
        <v>419</v>
      </c>
      <c r="Q3" s="160">
        <v>1</v>
      </c>
      <c r="W3" s="160">
        <v>0</v>
      </c>
      <c r="X3" s="160">
        <v>1013104673</v>
      </c>
      <c r="Y3" s="160">
        <f t="shared" si="0"/>
        <v>0.19</v>
      </c>
      <c r="AA3" s="160">
        <v>0</v>
      </c>
      <c r="AB3" s="160">
        <v>14.32</v>
      </c>
      <c r="AC3" s="160">
        <v>0</v>
      </c>
      <c r="AD3" s="160">
        <v>0</v>
      </c>
      <c r="AE3" s="160">
        <v>0</v>
      </c>
      <c r="AF3" s="160">
        <v>10.23</v>
      </c>
      <c r="AG3" s="160">
        <v>0</v>
      </c>
      <c r="AH3" s="160">
        <v>0</v>
      </c>
      <c r="AI3" s="160">
        <v>1</v>
      </c>
      <c r="AJ3" s="160">
        <v>1.4</v>
      </c>
      <c r="AK3" s="160">
        <v>1</v>
      </c>
      <c r="AL3" s="160">
        <v>1</v>
      </c>
      <c r="AM3" s="160">
        <v>2</v>
      </c>
      <c r="AN3" s="160">
        <v>0</v>
      </c>
      <c r="AO3" s="160">
        <v>0</v>
      </c>
      <c r="AP3" s="160">
        <v>1</v>
      </c>
      <c r="AQ3" s="160">
        <v>1</v>
      </c>
      <c r="AR3" s="160">
        <v>0</v>
      </c>
      <c r="AS3" s="160" t="s">
        <v>80</v>
      </c>
      <c r="AT3" s="160">
        <v>0.19</v>
      </c>
      <c r="AU3" s="160" t="s">
        <v>80</v>
      </c>
      <c r="AV3" s="160">
        <v>1</v>
      </c>
      <c r="AW3" s="160">
        <v>2</v>
      </c>
      <c r="AX3" s="160">
        <v>63901779</v>
      </c>
      <c r="AY3" s="160">
        <v>1</v>
      </c>
      <c r="AZ3" s="160">
        <v>0</v>
      </c>
      <c r="BA3" s="160">
        <v>3</v>
      </c>
      <c r="BB3" s="160">
        <v>1</v>
      </c>
      <c r="BC3" s="160">
        <v>0</v>
      </c>
      <c r="BD3" s="160">
        <v>0</v>
      </c>
      <c r="BE3" s="160">
        <v>0</v>
      </c>
      <c r="BF3" s="160">
        <v>0</v>
      </c>
      <c r="BG3" s="160">
        <v>0</v>
      </c>
      <c r="BH3" s="160">
        <v>0</v>
      </c>
      <c r="BI3" s="160">
        <v>0</v>
      </c>
      <c r="BJ3" s="160">
        <v>0</v>
      </c>
      <c r="BK3" s="160">
        <v>1.9437000000000002</v>
      </c>
      <c r="BL3" s="160">
        <v>0</v>
      </c>
      <c r="BM3" s="160">
        <v>0</v>
      </c>
      <c r="BN3" s="160">
        <v>0</v>
      </c>
      <c r="BO3" s="160">
        <v>0</v>
      </c>
      <c r="BP3" s="160">
        <v>1</v>
      </c>
      <c r="BQ3" s="160">
        <v>0</v>
      </c>
      <c r="BR3" s="160">
        <v>1.9437000000000002</v>
      </c>
      <c r="BS3" s="160">
        <v>0</v>
      </c>
      <c r="BT3" s="160">
        <v>0</v>
      </c>
      <c r="BU3" s="160">
        <v>0</v>
      </c>
      <c r="BV3" s="160">
        <v>0</v>
      </c>
      <c r="BW3" s="160">
        <v>1</v>
      </c>
      <c r="CV3" s="160">
        <v>0</v>
      </c>
      <c r="CW3" s="160">
        <f>ROUND(Y3*Source!I28*DO3,7)</f>
        <v>0</v>
      </c>
      <c r="CX3" s="160">
        <f>ROUND(Y3*Source!I28,7)</f>
        <v>0</v>
      </c>
      <c r="CY3" s="160">
        <f>AB3</f>
        <v>14.32</v>
      </c>
      <c r="CZ3" s="160">
        <f>AF3</f>
        <v>10.23</v>
      </c>
      <c r="DA3" s="160">
        <f>AJ3</f>
        <v>1.4</v>
      </c>
      <c r="DB3" s="160">
        <f t="shared" si="1"/>
        <v>1.94</v>
      </c>
      <c r="DC3" s="160">
        <f t="shared" si="2"/>
        <v>0</v>
      </c>
      <c r="DD3" s="160" t="s">
        <v>80</v>
      </c>
      <c r="DE3" s="160" t="s">
        <v>80</v>
      </c>
      <c r="DF3" s="160">
        <f t="shared" si="3"/>
        <v>0</v>
      </c>
      <c r="DG3" s="160">
        <f>ROUND(ROUND(AF3*AJ3,2)*CX3,2)</f>
        <v>0</v>
      </c>
      <c r="DH3" s="160">
        <f t="shared" si="4"/>
        <v>0</v>
      </c>
      <c r="DI3" s="160">
        <f t="shared" si="5"/>
        <v>0</v>
      </c>
      <c r="DJ3" s="160">
        <f>DG3+DH3</f>
        <v>0</v>
      </c>
      <c r="DK3" s="160">
        <v>0</v>
      </c>
      <c r="DL3" s="160" t="s">
        <v>80</v>
      </c>
      <c r="DM3" s="160">
        <v>0</v>
      </c>
      <c r="DN3" s="160" t="s">
        <v>80</v>
      </c>
      <c r="DO3" s="160">
        <v>0</v>
      </c>
    </row>
    <row r="4" spans="1:119" x14ac:dyDescent="0.2">
      <c r="A4" s="160">
        <f>ROW(Source!A28)</f>
        <v>28</v>
      </c>
      <c r="B4" s="160">
        <v>63892428</v>
      </c>
      <c r="C4" s="160">
        <v>63901765</v>
      </c>
      <c r="D4" s="160">
        <v>61428773</v>
      </c>
      <c r="E4" s="160">
        <v>1</v>
      </c>
      <c r="F4" s="160">
        <v>1</v>
      </c>
      <c r="G4" s="160">
        <v>1</v>
      </c>
      <c r="H4" s="160">
        <v>2</v>
      </c>
      <c r="I4" s="160" t="s">
        <v>420</v>
      </c>
      <c r="J4" s="160" t="s">
        <v>806</v>
      </c>
      <c r="K4" s="160" t="s">
        <v>421</v>
      </c>
      <c r="L4" s="160">
        <v>1368</v>
      </c>
      <c r="N4" s="160">
        <v>1011</v>
      </c>
      <c r="O4" s="160" t="s">
        <v>419</v>
      </c>
      <c r="P4" s="160" t="s">
        <v>419</v>
      </c>
      <c r="Q4" s="160">
        <v>1</v>
      </c>
      <c r="W4" s="160">
        <v>0</v>
      </c>
      <c r="X4" s="160">
        <v>850633116</v>
      </c>
      <c r="Y4" s="160">
        <f t="shared" si="0"/>
        <v>0.06</v>
      </c>
      <c r="AA4" s="160">
        <v>0</v>
      </c>
      <c r="AB4" s="160">
        <v>1595.2</v>
      </c>
      <c r="AC4" s="160">
        <v>1076.98</v>
      </c>
      <c r="AD4" s="160">
        <v>0</v>
      </c>
      <c r="AE4" s="160">
        <v>0</v>
      </c>
      <c r="AF4" s="160">
        <v>1595.2</v>
      </c>
      <c r="AG4" s="160">
        <v>1076.98</v>
      </c>
      <c r="AH4" s="160">
        <v>0</v>
      </c>
      <c r="AI4" s="160">
        <v>1</v>
      </c>
      <c r="AJ4" s="160">
        <v>1</v>
      </c>
      <c r="AK4" s="160">
        <v>1</v>
      </c>
      <c r="AL4" s="160">
        <v>1</v>
      </c>
      <c r="AM4" s="160">
        <v>-2</v>
      </c>
      <c r="AN4" s="160">
        <v>0</v>
      </c>
      <c r="AO4" s="160">
        <v>0</v>
      </c>
      <c r="AP4" s="160">
        <v>1</v>
      </c>
      <c r="AQ4" s="160">
        <v>1</v>
      </c>
      <c r="AR4" s="160">
        <v>0</v>
      </c>
      <c r="AS4" s="160" t="s">
        <v>80</v>
      </c>
      <c r="AT4" s="160">
        <v>0.06</v>
      </c>
      <c r="AU4" s="160" t="s">
        <v>80</v>
      </c>
      <c r="AV4" s="160">
        <v>1</v>
      </c>
      <c r="AW4" s="160">
        <v>2</v>
      </c>
      <c r="AX4" s="160">
        <v>63901780</v>
      </c>
      <c r="AY4" s="160">
        <v>1</v>
      </c>
      <c r="AZ4" s="160">
        <v>0</v>
      </c>
      <c r="BA4" s="160">
        <v>4</v>
      </c>
      <c r="BB4" s="160">
        <v>1</v>
      </c>
      <c r="BC4" s="160">
        <v>0</v>
      </c>
      <c r="BD4" s="160">
        <v>0</v>
      </c>
      <c r="BE4" s="160">
        <v>0</v>
      </c>
      <c r="BF4" s="160">
        <v>0</v>
      </c>
      <c r="BG4" s="160">
        <v>0</v>
      </c>
      <c r="BH4" s="160">
        <v>0</v>
      </c>
      <c r="BI4" s="160">
        <v>0</v>
      </c>
      <c r="BJ4" s="160">
        <v>0</v>
      </c>
      <c r="BK4" s="160">
        <v>95.712000000000003</v>
      </c>
      <c r="BL4" s="160">
        <v>64.618799999999993</v>
      </c>
      <c r="BM4" s="160">
        <v>0</v>
      </c>
      <c r="BN4" s="160">
        <v>0</v>
      </c>
      <c r="BO4" s="160">
        <v>0.06</v>
      </c>
      <c r="BP4" s="160">
        <v>1</v>
      </c>
      <c r="BQ4" s="160">
        <v>0</v>
      </c>
      <c r="BR4" s="160">
        <v>95.712000000000003</v>
      </c>
      <c r="BS4" s="160">
        <v>64.618799999999993</v>
      </c>
      <c r="BT4" s="160">
        <v>0</v>
      </c>
      <c r="BU4" s="160">
        <v>0</v>
      </c>
      <c r="BV4" s="160">
        <v>0.06</v>
      </c>
      <c r="BW4" s="160">
        <v>1</v>
      </c>
      <c r="CV4" s="160">
        <v>0</v>
      </c>
      <c r="CW4" s="160">
        <f>ROUND(Y4*Source!I28*DO4,7)</f>
        <v>0</v>
      </c>
      <c r="CX4" s="160">
        <f>ROUND(Y4*Source!I28,7)</f>
        <v>0</v>
      </c>
      <c r="CY4" s="160">
        <f>AB4</f>
        <v>1595.2</v>
      </c>
      <c r="CZ4" s="160">
        <f>AF4</f>
        <v>1595.2</v>
      </c>
      <c r="DA4" s="160">
        <f>AJ4</f>
        <v>1</v>
      </c>
      <c r="DB4" s="160">
        <f t="shared" si="1"/>
        <v>95.71</v>
      </c>
      <c r="DC4" s="160">
        <f t="shared" si="2"/>
        <v>64.62</v>
      </c>
      <c r="DD4" s="160" t="s">
        <v>80</v>
      </c>
      <c r="DE4" s="160" t="s">
        <v>80</v>
      </c>
      <c r="DF4" s="160">
        <f t="shared" si="3"/>
        <v>0</v>
      </c>
      <c r="DG4" s="160">
        <f t="shared" ref="DG4:DG42" si="6">ROUND(ROUND(AF4,2)*CX4,2)</f>
        <v>0</v>
      </c>
      <c r="DH4" s="160">
        <f t="shared" si="4"/>
        <v>0</v>
      </c>
      <c r="DI4" s="160">
        <f t="shared" si="5"/>
        <v>0</v>
      </c>
      <c r="DJ4" s="160">
        <f>DG4+DH4</f>
        <v>0</v>
      </c>
      <c r="DK4" s="160">
        <v>1</v>
      </c>
      <c r="DL4" s="160" t="s">
        <v>422</v>
      </c>
      <c r="DM4" s="160">
        <v>6</v>
      </c>
      <c r="DN4" s="160" t="s">
        <v>394</v>
      </c>
      <c r="DO4" s="160">
        <v>1</v>
      </c>
    </row>
    <row r="5" spans="1:119" x14ac:dyDescent="0.2">
      <c r="A5" s="160">
        <f>ROW(Source!A28)</f>
        <v>28</v>
      </c>
      <c r="B5" s="160">
        <v>63892428</v>
      </c>
      <c r="C5" s="160">
        <v>63901765</v>
      </c>
      <c r="D5" s="160">
        <v>61429674</v>
      </c>
      <c r="E5" s="160">
        <v>1</v>
      </c>
      <c r="F5" s="160">
        <v>1</v>
      </c>
      <c r="G5" s="160">
        <v>1</v>
      </c>
      <c r="H5" s="160">
        <v>2</v>
      </c>
      <c r="I5" s="160" t="s">
        <v>424</v>
      </c>
      <c r="J5" s="160" t="s">
        <v>807</v>
      </c>
      <c r="K5" s="160" t="s">
        <v>425</v>
      </c>
      <c r="L5" s="160">
        <v>1368</v>
      </c>
      <c r="N5" s="160">
        <v>1011</v>
      </c>
      <c r="O5" s="160" t="s">
        <v>419</v>
      </c>
      <c r="P5" s="160" t="s">
        <v>419</v>
      </c>
      <c r="Q5" s="160">
        <v>1</v>
      </c>
      <c r="W5" s="160">
        <v>0</v>
      </c>
      <c r="X5" s="160">
        <v>-950105757</v>
      </c>
      <c r="Y5" s="160">
        <f t="shared" si="0"/>
        <v>0.06</v>
      </c>
      <c r="AA5" s="160">
        <v>0</v>
      </c>
      <c r="AB5" s="160">
        <v>640.84</v>
      </c>
      <c r="AC5" s="160">
        <v>801.75</v>
      </c>
      <c r="AD5" s="160">
        <v>0</v>
      </c>
      <c r="AE5" s="160">
        <v>0</v>
      </c>
      <c r="AF5" s="160">
        <v>640.84</v>
      </c>
      <c r="AG5" s="160">
        <v>801.75</v>
      </c>
      <c r="AH5" s="160">
        <v>0</v>
      </c>
      <c r="AI5" s="160">
        <v>1</v>
      </c>
      <c r="AJ5" s="160">
        <v>1</v>
      </c>
      <c r="AK5" s="160">
        <v>1</v>
      </c>
      <c r="AL5" s="160">
        <v>1</v>
      </c>
      <c r="AM5" s="160">
        <v>-2</v>
      </c>
      <c r="AN5" s="160">
        <v>0</v>
      </c>
      <c r="AO5" s="160">
        <v>0</v>
      </c>
      <c r="AP5" s="160">
        <v>1</v>
      </c>
      <c r="AQ5" s="160">
        <v>1</v>
      </c>
      <c r="AR5" s="160">
        <v>0</v>
      </c>
      <c r="AS5" s="160" t="s">
        <v>80</v>
      </c>
      <c r="AT5" s="160">
        <v>0.06</v>
      </c>
      <c r="AU5" s="160" t="s">
        <v>80</v>
      </c>
      <c r="AV5" s="160">
        <v>1</v>
      </c>
      <c r="AW5" s="160">
        <v>2</v>
      </c>
      <c r="AX5" s="160">
        <v>63901781</v>
      </c>
      <c r="AY5" s="160">
        <v>1</v>
      </c>
      <c r="AZ5" s="160">
        <v>0</v>
      </c>
      <c r="BA5" s="160">
        <v>5</v>
      </c>
      <c r="BB5" s="160">
        <v>1</v>
      </c>
      <c r="BC5" s="160">
        <v>0</v>
      </c>
      <c r="BD5" s="160">
        <v>0</v>
      </c>
      <c r="BE5" s="160">
        <v>0</v>
      </c>
      <c r="BF5" s="160">
        <v>0</v>
      </c>
      <c r="BG5" s="160">
        <v>0</v>
      </c>
      <c r="BH5" s="160">
        <v>0</v>
      </c>
      <c r="BI5" s="160">
        <v>0</v>
      </c>
      <c r="BJ5" s="160">
        <v>0</v>
      </c>
      <c r="BK5" s="160">
        <v>38.450400000000002</v>
      </c>
      <c r="BL5" s="160">
        <v>48.104999999999997</v>
      </c>
      <c r="BM5" s="160">
        <v>0</v>
      </c>
      <c r="BN5" s="160">
        <v>0</v>
      </c>
      <c r="BO5" s="160">
        <v>0.06</v>
      </c>
      <c r="BP5" s="160">
        <v>1</v>
      </c>
      <c r="BQ5" s="160">
        <v>0</v>
      </c>
      <c r="BR5" s="160">
        <v>38.450400000000002</v>
      </c>
      <c r="BS5" s="160">
        <v>48.104999999999997</v>
      </c>
      <c r="BT5" s="160">
        <v>0</v>
      </c>
      <c r="BU5" s="160">
        <v>0</v>
      </c>
      <c r="BV5" s="160">
        <v>0.06</v>
      </c>
      <c r="BW5" s="160">
        <v>1</v>
      </c>
      <c r="CV5" s="160">
        <v>0</v>
      </c>
      <c r="CW5" s="160">
        <f>ROUND(Y5*Source!I28*DO5,7)</f>
        <v>0</v>
      </c>
      <c r="CX5" s="160">
        <f>ROUND(Y5*Source!I28,7)</f>
        <v>0</v>
      </c>
      <c r="CY5" s="160">
        <f>AB5</f>
        <v>640.84</v>
      </c>
      <c r="CZ5" s="160">
        <f>AF5</f>
        <v>640.84</v>
      </c>
      <c r="DA5" s="160">
        <f>AJ5</f>
        <v>1</v>
      </c>
      <c r="DB5" s="160">
        <f t="shared" si="1"/>
        <v>38.450000000000003</v>
      </c>
      <c r="DC5" s="160">
        <f t="shared" si="2"/>
        <v>48.11</v>
      </c>
      <c r="DD5" s="160" t="s">
        <v>80</v>
      </c>
      <c r="DE5" s="160" t="s">
        <v>80</v>
      </c>
      <c r="DF5" s="160">
        <f t="shared" si="3"/>
        <v>0</v>
      </c>
      <c r="DG5" s="160">
        <f t="shared" si="6"/>
        <v>0</v>
      </c>
      <c r="DH5" s="160">
        <f t="shared" si="4"/>
        <v>0</v>
      </c>
      <c r="DI5" s="160">
        <f t="shared" si="5"/>
        <v>0</v>
      </c>
      <c r="DJ5" s="160">
        <f>DG5+DH5</f>
        <v>0</v>
      </c>
      <c r="DK5" s="160">
        <v>1</v>
      </c>
      <c r="DL5" s="160" t="s">
        <v>426</v>
      </c>
      <c r="DM5" s="160">
        <v>4</v>
      </c>
      <c r="DN5" s="160" t="s">
        <v>394</v>
      </c>
      <c r="DO5" s="160">
        <v>1</v>
      </c>
    </row>
    <row r="6" spans="1:119" x14ac:dyDescent="0.2">
      <c r="A6" s="160">
        <f>ROW(Source!A28)</f>
        <v>28</v>
      </c>
      <c r="B6" s="160">
        <v>63892428</v>
      </c>
      <c r="C6" s="160">
        <v>63901765</v>
      </c>
      <c r="D6" s="160">
        <v>61429871</v>
      </c>
      <c r="E6" s="160">
        <v>1</v>
      </c>
      <c r="F6" s="160">
        <v>1</v>
      </c>
      <c r="G6" s="160">
        <v>1</v>
      </c>
      <c r="H6" s="160">
        <v>2</v>
      </c>
      <c r="I6" s="160" t="s">
        <v>428</v>
      </c>
      <c r="J6" s="160" t="s">
        <v>808</v>
      </c>
      <c r="K6" s="160" t="s">
        <v>429</v>
      </c>
      <c r="L6" s="160">
        <v>1368</v>
      </c>
      <c r="N6" s="160">
        <v>1011</v>
      </c>
      <c r="O6" s="160" t="s">
        <v>419</v>
      </c>
      <c r="P6" s="160" t="s">
        <v>419</v>
      </c>
      <c r="Q6" s="160">
        <v>1</v>
      </c>
      <c r="W6" s="160">
        <v>0</v>
      </c>
      <c r="X6" s="160">
        <v>-2068435370</v>
      </c>
      <c r="Y6" s="160">
        <f t="shared" si="0"/>
        <v>0.61</v>
      </c>
      <c r="AA6" s="160">
        <v>0</v>
      </c>
      <c r="AB6" s="160">
        <v>32.869999999999997</v>
      </c>
      <c r="AC6" s="160">
        <v>0</v>
      </c>
      <c r="AD6" s="160">
        <v>0</v>
      </c>
      <c r="AE6" s="160">
        <v>0</v>
      </c>
      <c r="AF6" s="160">
        <v>32.869999999999997</v>
      </c>
      <c r="AG6" s="160">
        <v>0</v>
      </c>
      <c r="AH6" s="160">
        <v>0</v>
      </c>
      <c r="AI6" s="160">
        <v>1</v>
      </c>
      <c r="AJ6" s="160">
        <v>1</v>
      </c>
      <c r="AK6" s="160">
        <v>1</v>
      </c>
      <c r="AL6" s="160">
        <v>1</v>
      </c>
      <c r="AM6" s="160">
        <v>-2</v>
      </c>
      <c r="AN6" s="160">
        <v>0</v>
      </c>
      <c r="AO6" s="160">
        <v>0</v>
      </c>
      <c r="AP6" s="160">
        <v>1</v>
      </c>
      <c r="AQ6" s="160">
        <v>1</v>
      </c>
      <c r="AR6" s="160">
        <v>0</v>
      </c>
      <c r="AS6" s="160" t="s">
        <v>80</v>
      </c>
      <c r="AT6" s="160">
        <v>0.61</v>
      </c>
      <c r="AU6" s="160" t="s">
        <v>80</v>
      </c>
      <c r="AV6" s="160">
        <v>1</v>
      </c>
      <c r="AW6" s="160">
        <v>2</v>
      </c>
      <c r="AX6" s="160">
        <v>63901782</v>
      </c>
      <c r="AY6" s="160">
        <v>1</v>
      </c>
      <c r="AZ6" s="160">
        <v>0</v>
      </c>
      <c r="BA6" s="160">
        <v>6</v>
      </c>
      <c r="BB6" s="160">
        <v>1</v>
      </c>
      <c r="BC6" s="160">
        <v>0</v>
      </c>
      <c r="BD6" s="160">
        <v>0</v>
      </c>
      <c r="BE6" s="160">
        <v>0</v>
      </c>
      <c r="BF6" s="160">
        <v>0</v>
      </c>
      <c r="BG6" s="160">
        <v>0</v>
      </c>
      <c r="BH6" s="160">
        <v>0</v>
      </c>
      <c r="BI6" s="160">
        <v>0</v>
      </c>
      <c r="BJ6" s="160">
        <v>0</v>
      </c>
      <c r="BK6" s="160">
        <v>20.050699999999999</v>
      </c>
      <c r="BL6" s="160">
        <v>0</v>
      </c>
      <c r="BM6" s="160">
        <v>0</v>
      </c>
      <c r="BN6" s="160">
        <v>0</v>
      </c>
      <c r="BO6" s="160">
        <v>0</v>
      </c>
      <c r="BP6" s="160">
        <v>1</v>
      </c>
      <c r="BQ6" s="160">
        <v>0</v>
      </c>
      <c r="BR6" s="160">
        <v>20.050699999999999</v>
      </c>
      <c r="BS6" s="160">
        <v>0</v>
      </c>
      <c r="BT6" s="160">
        <v>0</v>
      </c>
      <c r="BU6" s="160">
        <v>0</v>
      </c>
      <c r="BV6" s="160">
        <v>0</v>
      </c>
      <c r="BW6" s="160">
        <v>1</v>
      </c>
      <c r="CV6" s="160">
        <v>0</v>
      </c>
      <c r="CW6" s="160">
        <f>ROUND(Y6*Source!I28*DO6,7)</f>
        <v>0</v>
      </c>
      <c r="CX6" s="160">
        <f>ROUND(Y6*Source!I28,7)</f>
        <v>0</v>
      </c>
      <c r="CY6" s="160">
        <f>AB6</f>
        <v>32.869999999999997</v>
      </c>
      <c r="CZ6" s="160">
        <f>AF6</f>
        <v>32.869999999999997</v>
      </c>
      <c r="DA6" s="160">
        <f>AJ6</f>
        <v>1</v>
      </c>
      <c r="DB6" s="160">
        <f t="shared" si="1"/>
        <v>20.05</v>
      </c>
      <c r="DC6" s="160">
        <f t="shared" si="2"/>
        <v>0</v>
      </c>
      <c r="DD6" s="160" t="s">
        <v>80</v>
      </c>
      <c r="DE6" s="160" t="s">
        <v>80</v>
      </c>
      <c r="DF6" s="160">
        <f t="shared" si="3"/>
        <v>0</v>
      </c>
      <c r="DG6" s="160">
        <f t="shared" si="6"/>
        <v>0</v>
      </c>
      <c r="DH6" s="160">
        <f t="shared" si="4"/>
        <v>0</v>
      </c>
      <c r="DI6" s="160">
        <f t="shared" si="5"/>
        <v>0</v>
      </c>
      <c r="DJ6" s="160">
        <f>DG6+DH6</f>
        <v>0</v>
      </c>
      <c r="DK6" s="160">
        <v>1</v>
      </c>
      <c r="DL6" s="160" t="s">
        <v>80</v>
      </c>
      <c r="DM6" s="160">
        <v>0</v>
      </c>
      <c r="DN6" s="160" t="s">
        <v>80</v>
      </c>
      <c r="DO6" s="160">
        <v>0</v>
      </c>
    </row>
    <row r="7" spans="1:119" x14ac:dyDescent="0.2">
      <c r="A7" s="160">
        <f>ROW(Source!A28)</f>
        <v>28</v>
      </c>
      <c r="B7" s="160">
        <v>63892428</v>
      </c>
      <c r="C7" s="160">
        <v>63901765</v>
      </c>
      <c r="D7" s="160">
        <v>61429883</v>
      </c>
      <c r="E7" s="160">
        <v>1</v>
      </c>
      <c r="F7" s="160">
        <v>1</v>
      </c>
      <c r="G7" s="160">
        <v>1</v>
      </c>
      <c r="H7" s="160">
        <v>2</v>
      </c>
      <c r="I7" s="160" t="s">
        <v>430</v>
      </c>
      <c r="J7" s="160" t="s">
        <v>809</v>
      </c>
      <c r="K7" s="160" t="s">
        <v>431</v>
      </c>
      <c r="L7" s="160">
        <v>1368</v>
      </c>
      <c r="N7" s="160">
        <v>1011</v>
      </c>
      <c r="O7" s="160" t="s">
        <v>419</v>
      </c>
      <c r="P7" s="160" t="s">
        <v>419</v>
      </c>
      <c r="Q7" s="160">
        <v>1</v>
      </c>
      <c r="W7" s="160">
        <v>0</v>
      </c>
      <c r="X7" s="160">
        <v>1181040417</v>
      </c>
      <c r="Y7" s="160">
        <f t="shared" si="0"/>
        <v>0.19</v>
      </c>
      <c r="AA7" s="160">
        <v>0</v>
      </c>
      <c r="AB7" s="160">
        <v>381.82</v>
      </c>
      <c r="AC7" s="160">
        <v>801.75</v>
      </c>
      <c r="AD7" s="160">
        <v>0</v>
      </c>
      <c r="AE7" s="160">
        <v>0</v>
      </c>
      <c r="AF7" s="160">
        <v>381.82</v>
      </c>
      <c r="AG7" s="160">
        <v>801.75</v>
      </c>
      <c r="AH7" s="160">
        <v>0</v>
      </c>
      <c r="AI7" s="160">
        <v>1</v>
      </c>
      <c r="AJ7" s="160">
        <v>1</v>
      </c>
      <c r="AK7" s="160">
        <v>1</v>
      </c>
      <c r="AL7" s="160">
        <v>1</v>
      </c>
      <c r="AM7" s="160">
        <v>-2</v>
      </c>
      <c r="AN7" s="160">
        <v>0</v>
      </c>
      <c r="AO7" s="160">
        <v>0</v>
      </c>
      <c r="AP7" s="160">
        <v>1</v>
      </c>
      <c r="AQ7" s="160">
        <v>1</v>
      </c>
      <c r="AR7" s="160">
        <v>0</v>
      </c>
      <c r="AS7" s="160" t="s">
        <v>80</v>
      </c>
      <c r="AT7" s="160">
        <v>0.19</v>
      </c>
      <c r="AU7" s="160" t="s">
        <v>80</v>
      </c>
      <c r="AV7" s="160">
        <v>1</v>
      </c>
      <c r="AW7" s="160">
        <v>2</v>
      </c>
      <c r="AX7" s="160">
        <v>63901783</v>
      </c>
      <c r="AY7" s="160">
        <v>1</v>
      </c>
      <c r="AZ7" s="160">
        <v>0</v>
      </c>
      <c r="BA7" s="160">
        <v>7</v>
      </c>
      <c r="BB7" s="160">
        <v>1</v>
      </c>
      <c r="BC7" s="160">
        <v>0</v>
      </c>
      <c r="BD7" s="160">
        <v>0</v>
      </c>
      <c r="BE7" s="160">
        <v>0</v>
      </c>
      <c r="BF7" s="160">
        <v>0</v>
      </c>
      <c r="BG7" s="160">
        <v>0</v>
      </c>
      <c r="BH7" s="160">
        <v>0</v>
      </c>
      <c r="BI7" s="160">
        <v>0</v>
      </c>
      <c r="BJ7" s="160">
        <v>0</v>
      </c>
      <c r="BK7" s="160">
        <v>72.5458</v>
      </c>
      <c r="BL7" s="160">
        <v>152.33250000000001</v>
      </c>
      <c r="BM7" s="160">
        <v>0</v>
      </c>
      <c r="BN7" s="160">
        <v>0</v>
      </c>
      <c r="BO7" s="160">
        <v>0.19</v>
      </c>
      <c r="BP7" s="160">
        <v>1</v>
      </c>
      <c r="BQ7" s="160">
        <v>0</v>
      </c>
      <c r="BR7" s="160">
        <v>72.5458</v>
      </c>
      <c r="BS7" s="160">
        <v>152.33250000000001</v>
      </c>
      <c r="BT7" s="160">
        <v>0</v>
      </c>
      <c r="BU7" s="160">
        <v>0</v>
      </c>
      <c r="BV7" s="160">
        <v>0.19</v>
      </c>
      <c r="BW7" s="160">
        <v>1</v>
      </c>
      <c r="CV7" s="160">
        <v>0</v>
      </c>
      <c r="CW7" s="160">
        <f>ROUND(Y7*Source!I28*DO7,7)</f>
        <v>0</v>
      </c>
      <c r="CX7" s="160">
        <f>ROUND(Y7*Source!I28,7)</f>
        <v>0</v>
      </c>
      <c r="CY7" s="160">
        <f>AB7</f>
        <v>381.82</v>
      </c>
      <c r="CZ7" s="160">
        <f>AF7</f>
        <v>381.82</v>
      </c>
      <c r="DA7" s="160">
        <f>AJ7</f>
        <v>1</v>
      </c>
      <c r="DB7" s="160">
        <f t="shared" si="1"/>
        <v>72.55</v>
      </c>
      <c r="DC7" s="160">
        <f t="shared" si="2"/>
        <v>152.33000000000001</v>
      </c>
      <c r="DD7" s="160" t="s">
        <v>80</v>
      </c>
      <c r="DE7" s="160" t="s">
        <v>80</v>
      </c>
      <c r="DF7" s="160">
        <f t="shared" si="3"/>
        <v>0</v>
      </c>
      <c r="DG7" s="160">
        <f t="shared" si="6"/>
        <v>0</v>
      </c>
      <c r="DH7" s="160">
        <f t="shared" si="4"/>
        <v>0</v>
      </c>
      <c r="DI7" s="160">
        <f t="shared" si="5"/>
        <v>0</v>
      </c>
      <c r="DJ7" s="160">
        <f>DG7+DH7</f>
        <v>0</v>
      </c>
      <c r="DK7" s="160">
        <v>1</v>
      </c>
      <c r="DL7" s="160" t="s">
        <v>426</v>
      </c>
      <c r="DM7" s="160">
        <v>4</v>
      </c>
      <c r="DN7" s="160" t="s">
        <v>394</v>
      </c>
      <c r="DO7" s="160">
        <v>1</v>
      </c>
    </row>
    <row r="8" spans="1:119" x14ac:dyDescent="0.2">
      <c r="A8" s="160">
        <f>ROW(Source!A28)</f>
        <v>28</v>
      </c>
      <c r="B8" s="160">
        <v>63892428</v>
      </c>
      <c r="C8" s="160">
        <v>63901765</v>
      </c>
      <c r="D8" s="160">
        <v>61379634</v>
      </c>
      <c r="E8" s="160">
        <v>1</v>
      </c>
      <c r="F8" s="160">
        <v>1</v>
      </c>
      <c r="G8" s="160">
        <v>1</v>
      </c>
      <c r="H8" s="160">
        <v>3</v>
      </c>
      <c r="I8" s="160" t="s">
        <v>433</v>
      </c>
      <c r="J8" s="160" t="s">
        <v>810</v>
      </c>
      <c r="K8" s="160" t="s">
        <v>434</v>
      </c>
      <c r="L8" s="160">
        <v>1346</v>
      </c>
      <c r="N8" s="160">
        <v>1009</v>
      </c>
      <c r="O8" s="160" t="s">
        <v>435</v>
      </c>
      <c r="P8" s="160" t="s">
        <v>435</v>
      </c>
      <c r="Q8" s="160">
        <v>1</v>
      </c>
      <c r="W8" s="160">
        <v>0</v>
      </c>
      <c r="X8" s="160">
        <v>-1606616209</v>
      </c>
      <c r="Y8" s="160">
        <f t="shared" si="0"/>
        <v>0.1</v>
      </c>
      <c r="AA8" s="160">
        <v>135.4</v>
      </c>
      <c r="AB8" s="160">
        <v>0</v>
      </c>
      <c r="AC8" s="160">
        <v>0</v>
      </c>
      <c r="AD8" s="160">
        <v>0</v>
      </c>
      <c r="AE8" s="160">
        <v>155.63</v>
      </c>
      <c r="AF8" s="160">
        <v>0</v>
      </c>
      <c r="AG8" s="160">
        <v>0</v>
      </c>
      <c r="AH8" s="160">
        <v>0</v>
      </c>
      <c r="AI8" s="160">
        <v>0.87</v>
      </c>
      <c r="AJ8" s="160">
        <v>1</v>
      </c>
      <c r="AK8" s="160">
        <v>1</v>
      </c>
      <c r="AL8" s="160">
        <v>1</v>
      </c>
      <c r="AM8" s="160">
        <v>2</v>
      </c>
      <c r="AN8" s="160">
        <v>0</v>
      </c>
      <c r="AO8" s="160">
        <v>0</v>
      </c>
      <c r="AP8" s="160">
        <v>1</v>
      </c>
      <c r="AQ8" s="160">
        <v>1</v>
      </c>
      <c r="AR8" s="160">
        <v>0</v>
      </c>
      <c r="AS8" s="160" t="s">
        <v>80</v>
      </c>
      <c r="AT8" s="160">
        <v>0.1</v>
      </c>
      <c r="AU8" s="160" t="s">
        <v>80</v>
      </c>
      <c r="AV8" s="160">
        <v>0</v>
      </c>
      <c r="AW8" s="160">
        <v>2</v>
      </c>
      <c r="AX8" s="160">
        <v>63901784</v>
      </c>
      <c r="AY8" s="160">
        <v>1</v>
      </c>
      <c r="AZ8" s="160">
        <v>0</v>
      </c>
      <c r="BA8" s="160">
        <v>8</v>
      </c>
      <c r="BB8" s="160">
        <v>1</v>
      </c>
      <c r="BC8" s="160">
        <v>0</v>
      </c>
      <c r="BD8" s="160">
        <v>0</v>
      </c>
      <c r="BE8" s="160">
        <v>0</v>
      </c>
      <c r="BF8" s="160">
        <v>0</v>
      </c>
      <c r="BG8" s="160">
        <v>0</v>
      </c>
      <c r="BH8" s="160">
        <v>0</v>
      </c>
      <c r="BI8" s="160">
        <v>0</v>
      </c>
      <c r="BJ8" s="160">
        <v>15.563000000000001</v>
      </c>
      <c r="BK8" s="160">
        <v>0</v>
      </c>
      <c r="BL8" s="160">
        <v>0</v>
      </c>
      <c r="BM8" s="160">
        <v>0</v>
      </c>
      <c r="BN8" s="160">
        <v>0</v>
      </c>
      <c r="BO8" s="160">
        <v>0</v>
      </c>
      <c r="BP8" s="160">
        <v>1</v>
      </c>
      <c r="BQ8" s="160">
        <v>15.563000000000001</v>
      </c>
      <c r="BR8" s="160">
        <v>0</v>
      </c>
      <c r="BS8" s="160">
        <v>0</v>
      </c>
      <c r="BT8" s="160">
        <v>0</v>
      </c>
      <c r="BU8" s="160">
        <v>0</v>
      </c>
      <c r="BV8" s="160">
        <v>0</v>
      </c>
      <c r="BW8" s="160">
        <v>1</v>
      </c>
      <c r="CV8" s="160">
        <v>0</v>
      </c>
      <c r="CW8" s="160">
        <v>0</v>
      </c>
      <c r="CX8" s="160">
        <f>ROUND(Y8*Source!I28,7)</f>
        <v>0</v>
      </c>
      <c r="CY8" s="160">
        <f>AA8</f>
        <v>135.4</v>
      </c>
      <c r="CZ8" s="160">
        <f>AE8</f>
        <v>155.63</v>
      </c>
      <c r="DA8" s="160">
        <f>AI8</f>
        <v>0.87</v>
      </c>
      <c r="DB8" s="160">
        <f t="shared" si="1"/>
        <v>15.56</v>
      </c>
      <c r="DC8" s="160">
        <f t="shared" si="2"/>
        <v>0</v>
      </c>
      <c r="DD8" s="160" t="s">
        <v>80</v>
      </c>
      <c r="DE8" s="160" t="s">
        <v>80</v>
      </c>
      <c r="DF8" s="160">
        <f>ROUND(ROUND(AE8*AI8,2)*CX8,2)</f>
        <v>0</v>
      </c>
      <c r="DG8" s="160">
        <f t="shared" si="6"/>
        <v>0</v>
      </c>
      <c r="DH8" s="160">
        <f t="shared" si="4"/>
        <v>0</v>
      </c>
      <c r="DI8" s="160">
        <f t="shared" si="5"/>
        <v>0</v>
      </c>
      <c r="DJ8" s="160">
        <f>DF8</f>
        <v>0</v>
      </c>
      <c r="DK8" s="160">
        <v>0</v>
      </c>
      <c r="DL8" s="160" t="s">
        <v>80</v>
      </c>
      <c r="DM8" s="160">
        <v>0</v>
      </c>
      <c r="DN8" s="160" t="s">
        <v>80</v>
      </c>
      <c r="DO8" s="160">
        <v>0</v>
      </c>
    </row>
    <row r="9" spans="1:119" x14ac:dyDescent="0.2">
      <c r="A9" s="160">
        <f>ROW(Source!A28)</f>
        <v>28</v>
      </c>
      <c r="B9" s="160">
        <v>63892428</v>
      </c>
      <c r="C9" s="160">
        <v>63901765</v>
      </c>
      <c r="D9" s="160">
        <v>61380357</v>
      </c>
      <c r="E9" s="160">
        <v>1</v>
      </c>
      <c r="F9" s="160">
        <v>1</v>
      </c>
      <c r="G9" s="160">
        <v>1</v>
      </c>
      <c r="H9" s="160">
        <v>3</v>
      </c>
      <c r="I9" s="160" t="s">
        <v>436</v>
      </c>
      <c r="J9" s="160" t="s">
        <v>811</v>
      </c>
      <c r="K9" s="160" t="s">
        <v>437</v>
      </c>
      <c r="L9" s="160">
        <v>1346</v>
      </c>
      <c r="N9" s="160">
        <v>1009</v>
      </c>
      <c r="O9" s="160" t="s">
        <v>435</v>
      </c>
      <c r="P9" s="160" t="s">
        <v>435</v>
      </c>
      <c r="Q9" s="160">
        <v>1</v>
      </c>
      <c r="W9" s="160">
        <v>0</v>
      </c>
      <c r="X9" s="160">
        <v>-353874833</v>
      </c>
      <c r="Y9" s="160">
        <f t="shared" si="0"/>
        <v>0.1</v>
      </c>
      <c r="AA9" s="160">
        <v>194.17</v>
      </c>
      <c r="AB9" s="160">
        <v>0</v>
      </c>
      <c r="AC9" s="160">
        <v>0</v>
      </c>
      <c r="AD9" s="160">
        <v>0</v>
      </c>
      <c r="AE9" s="160">
        <v>174.93</v>
      </c>
      <c r="AF9" s="160">
        <v>0</v>
      </c>
      <c r="AG9" s="160">
        <v>0</v>
      </c>
      <c r="AH9" s="160">
        <v>0</v>
      </c>
      <c r="AI9" s="160">
        <v>1.1100000000000001</v>
      </c>
      <c r="AJ9" s="160">
        <v>1</v>
      </c>
      <c r="AK9" s="160">
        <v>1</v>
      </c>
      <c r="AL9" s="160">
        <v>1</v>
      </c>
      <c r="AM9" s="160">
        <v>2</v>
      </c>
      <c r="AN9" s="160">
        <v>0</v>
      </c>
      <c r="AO9" s="160">
        <v>0</v>
      </c>
      <c r="AP9" s="160">
        <v>1</v>
      </c>
      <c r="AQ9" s="160">
        <v>1</v>
      </c>
      <c r="AR9" s="160">
        <v>0</v>
      </c>
      <c r="AS9" s="160" t="s">
        <v>80</v>
      </c>
      <c r="AT9" s="160">
        <v>0.1</v>
      </c>
      <c r="AU9" s="160" t="s">
        <v>80</v>
      </c>
      <c r="AV9" s="160">
        <v>0</v>
      </c>
      <c r="AW9" s="160">
        <v>2</v>
      </c>
      <c r="AX9" s="160">
        <v>63901785</v>
      </c>
      <c r="AY9" s="160">
        <v>1</v>
      </c>
      <c r="AZ9" s="160">
        <v>0</v>
      </c>
      <c r="BA9" s="160">
        <v>9</v>
      </c>
      <c r="BB9" s="160">
        <v>1</v>
      </c>
      <c r="BC9" s="160">
        <v>0</v>
      </c>
      <c r="BD9" s="160">
        <v>0</v>
      </c>
      <c r="BE9" s="160">
        <v>0</v>
      </c>
      <c r="BF9" s="160">
        <v>0</v>
      </c>
      <c r="BG9" s="160">
        <v>0</v>
      </c>
      <c r="BH9" s="160">
        <v>0</v>
      </c>
      <c r="BI9" s="160">
        <v>0</v>
      </c>
      <c r="BJ9" s="160">
        <v>17.493000000000002</v>
      </c>
      <c r="BK9" s="160">
        <v>0</v>
      </c>
      <c r="BL9" s="160">
        <v>0</v>
      </c>
      <c r="BM9" s="160">
        <v>0</v>
      </c>
      <c r="BN9" s="160">
        <v>0</v>
      </c>
      <c r="BO9" s="160">
        <v>0</v>
      </c>
      <c r="BP9" s="160">
        <v>1</v>
      </c>
      <c r="BQ9" s="160">
        <v>17.493000000000002</v>
      </c>
      <c r="BR9" s="160">
        <v>0</v>
      </c>
      <c r="BS9" s="160">
        <v>0</v>
      </c>
      <c r="BT9" s="160">
        <v>0</v>
      </c>
      <c r="BU9" s="160">
        <v>0</v>
      </c>
      <c r="BV9" s="160">
        <v>0</v>
      </c>
      <c r="BW9" s="160">
        <v>1</v>
      </c>
      <c r="CV9" s="160">
        <v>0</v>
      </c>
      <c r="CW9" s="160">
        <v>0</v>
      </c>
      <c r="CX9" s="160">
        <f>ROUND(Y9*Source!I28,7)</f>
        <v>0</v>
      </c>
      <c r="CY9" s="160">
        <f>AA9</f>
        <v>194.17</v>
      </c>
      <c r="CZ9" s="160">
        <f>AE9</f>
        <v>174.93</v>
      </c>
      <c r="DA9" s="160">
        <f>AI9</f>
        <v>1.1100000000000001</v>
      </c>
      <c r="DB9" s="160">
        <f t="shared" si="1"/>
        <v>17.489999999999998</v>
      </c>
      <c r="DC9" s="160">
        <f t="shared" si="2"/>
        <v>0</v>
      </c>
      <c r="DD9" s="160" t="s">
        <v>80</v>
      </c>
      <c r="DE9" s="160" t="s">
        <v>80</v>
      </c>
      <c r="DF9" s="160">
        <f>ROUND(ROUND(AE9*AI9,2)*CX9,2)</f>
        <v>0</v>
      </c>
      <c r="DG9" s="160">
        <f t="shared" si="6"/>
        <v>0</v>
      </c>
      <c r="DH9" s="160">
        <f t="shared" si="4"/>
        <v>0</v>
      </c>
      <c r="DI9" s="160">
        <f t="shared" si="5"/>
        <v>0</v>
      </c>
      <c r="DJ9" s="160">
        <f>DF9</f>
        <v>0</v>
      </c>
      <c r="DK9" s="160">
        <v>0</v>
      </c>
      <c r="DL9" s="160" t="s">
        <v>80</v>
      </c>
      <c r="DM9" s="160">
        <v>0</v>
      </c>
      <c r="DN9" s="160" t="s">
        <v>80</v>
      </c>
      <c r="DO9" s="160">
        <v>0</v>
      </c>
    </row>
    <row r="10" spans="1:119" x14ac:dyDescent="0.2">
      <c r="A10" s="160">
        <f>ROW(Source!A28)</f>
        <v>28</v>
      </c>
      <c r="B10" s="160">
        <v>63892428</v>
      </c>
      <c r="C10" s="160">
        <v>63901765</v>
      </c>
      <c r="D10" s="160">
        <v>61397984</v>
      </c>
      <c r="E10" s="160">
        <v>1</v>
      </c>
      <c r="F10" s="160">
        <v>1</v>
      </c>
      <c r="G10" s="160">
        <v>1</v>
      </c>
      <c r="H10" s="160">
        <v>3</v>
      </c>
      <c r="I10" s="160" t="s">
        <v>438</v>
      </c>
      <c r="J10" s="160" t="s">
        <v>812</v>
      </c>
      <c r="K10" s="160" t="s">
        <v>439</v>
      </c>
      <c r="L10" s="160">
        <v>1346</v>
      </c>
      <c r="N10" s="160">
        <v>1009</v>
      </c>
      <c r="O10" s="160" t="s">
        <v>435</v>
      </c>
      <c r="P10" s="160" t="s">
        <v>435</v>
      </c>
      <c r="Q10" s="160">
        <v>1</v>
      </c>
      <c r="W10" s="160">
        <v>0</v>
      </c>
      <c r="X10" s="160">
        <v>1223394749</v>
      </c>
      <c r="Y10" s="160">
        <f t="shared" si="0"/>
        <v>0.02</v>
      </c>
      <c r="AA10" s="160">
        <v>115.03</v>
      </c>
      <c r="AB10" s="160">
        <v>0</v>
      </c>
      <c r="AC10" s="160">
        <v>0</v>
      </c>
      <c r="AD10" s="160">
        <v>0</v>
      </c>
      <c r="AE10" s="160">
        <v>79.88</v>
      </c>
      <c r="AF10" s="160">
        <v>0</v>
      </c>
      <c r="AG10" s="160">
        <v>0</v>
      </c>
      <c r="AH10" s="160">
        <v>0</v>
      </c>
      <c r="AI10" s="160">
        <v>1.44</v>
      </c>
      <c r="AJ10" s="160">
        <v>1</v>
      </c>
      <c r="AK10" s="160">
        <v>1</v>
      </c>
      <c r="AL10" s="160">
        <v>1</v>
      </c>
      <c r="AM10" s="160">
        <v>2</v>
      </c>
      <c r="AN10" s="160">
        <v>0</v>
      </c>
      <c r="AO10" s="160">
        <v>0</v>
      </c>
      <c r="AP10" s="160">
        <v>1</v>
      </c>
      <c r="AQ10" s="160">
        <v>1</v>
      </c>
      <c r="AR10" s="160">
        <v>0</v>
      </c>
      <c r="AS10" s="160" t="s">
        <v>80</v>
      </c>
      <c r="AT10" s="160">
        <v>0.02</v>
      </c>
      <c r="AU10" s="160" t="s">
        <v>80</v>
      </c>
      <c r="AV10" s="160">
        <v>0</v>
      </c>
      <c r="AW10" s="160">
        <v>2</v>
      </c>
      <c r="AX10" s="160">
        <v>63901786</v>
      </c>
      <c r="AY10" s="160">
        <v>1</v>
      </c>
      <c r="AZ10" s="160">
        <v>0</v>
      </c>
      <c r="BA10" s="160">
        <v>10</v>
      </c>
      <c r="BB10" s="160">
        <v>1</v>
      </c>
      <c r="BC10" s="160">
        <v>0</v>
      </c>
      <c r="BD10" s="160">
        <v>0</v>
      </c>
      <c r="BE10" s="160">
        <v>0</v>
      </c>
      <c r="BF10" s="160">
        <v>0</v>
      </c>
      <c r="BG10" s="160">
        <v>0</v>
      </c>
      <c r="BH10" s="160">
        <v>0</v>
      </c>
      <c r="BI10" s="160">
        <v>0</v>
      </c>
      <c r="BJ10" s="160">
        <v>1.5975999999999999</v>
      </c>
      <c r="BK10" s="160">
        <v>0</v>
      </c>
      <c r="BL10" s="160">
        <v>0</v>
      </c>
      <c r="BM10" s="160">
        <v>0</v>
      </c>
      <c r="BN10" s="160">
        <v>0</v>
      </c>
      <c r="BO10" s="160">
        <v>0</v>
      </c>
      <c r="BP10" s="160">
        <v>1</v>
      </c>
      <c r="BQ10" s="160">
        <v>1.5975999999999999</v>
      </c>
      <c r="BR10" s="160">
        <v>0</v>
      </c>
      <c r="BS10" s="160">
        <v>0</v>
      </c>
      <c r="BT10" s="160">
        <v>0</v>
      </c>
      <c r="BU10" s="160">
        <v>0</v>
      </c>
      <c r="BV10" s="160">
        <v>0</v>
      </c>
      <c r="BW10" s="160">
        <v>1</v>
      </c>
      <c r="CV10" s="160">
        <v>0</v>
      </c>
      <c r="CW10" s="160">
        <v>0</v>
      </c>
      <c r="CX10" s="160">
        <f>ROUND(Y10*Source!I28,7)</f>
        <v>0</v>
      </c>
      <c r="CY10" s="160">
        <f>AA10</f>
        <v>115.03</v>
      </c>
      <c r="CZ10" s="160">
        <f>AE10</f>
        <v>79.88</v>
      </c>
      <c r="DA10" s="160">
        <f>AI10</f>
        <v>1.44</v>
      </c>
      <c r="DB10" s="160">
        <f t="shared" si="1"/>
        <v>1.6</v>
      </c>
      <c r="DC10" s="160">
        <f t="shared" si="2"/>
        <v>0</v>
      </c>
      <c r="DD10" s="160" t="s">
        <v>80</v>
      </c>
      <c r="DE10" s="160" t="s">
        <v>80</v>
      </c>
      <c r="DF10" s="160">
        <f>ROUND(ROUND(AE10*AI10,2)*CX10,2)</f>
        <v>0</v>
      </c>
      <c r="DG10" s="160">
        <f t="shared" si="6"/>
        <v>0</v>
      </c>
      <c r="DH10" s="160">
        <f t="shared" si="4"/>
        <v>0</v>
      </c>
      <c r="DI10" s="160">
        <f t="shared" si="5"/>
        <v>0</v>
      </c>
      <c r="DJ10" s="160">
        <f>DF10</f>
        <v>0</v>
      </c>
      <c r="DK10" s="160">
        <v>0</v>
      </c>
      <c r="DL10" s="160" t="s">
        <v>80</v>
      </c>
      <c r="DM10" s="160">
        <v>0</v>
      </c>
      <c r="DN10" s="160" t="s">
        <v>80</v>
      </c>
      <c r="DO10" s="160">
        <v>0</v>
      </c>
    </row>
    <row r="11" spans="1:119" x14ac:dyDescent="0.2">
      <c r="A11" s="160">
        <f>ROW(Source!A28)</f>
        <v>28</v>
      </c>
      <c r="B11" s="160">
        <v>63892428</v>
      </c>
      <c r="C11" s="160">
        <v>63901765</v>
      </c>
      <c r="D11" s="160">
        <v>61312129</v>
      </c>
      <c r="E11" s="160">
        <v>116</v>
      </c>
      <c r="F11" s="160">
        <v>1</v>
      </c>
      <c r="G11" s="160">
        <v>1</v>
      </c>
      <c r="H11" s="160">
        <v>3</v>
      </c>
      <c r="I11" s="160" t="s">
        <v>634</v>
      </c>
      <c r="J11" s="160" t="s">
        <v>80</v>
      </c>
      <c r="K11" s="160" t="s">
        <v>635</v>
      </c>
      <c r="L11" s="160">
        <v>3277935</v>
      </c>
      <c r="N11" s="160">
        <v>1013</v>
      </c>
      <c r="O11" s="160" t="s">
        <v>444</v>
      </c>
      <c r="P11" s="160" t="s">
        <v>444</v>
      </c>
      <c r="Q11" s="160">
        <v>1</v>
      </c>
      <c r="W11" s="160">
        <v>0</v>
      </c>
      <c r="X11" s="160">
        <v>274903907</v>
      </c>
      <c r="Y11" s="160">
        <f t="shared" si="0"/>
        <v>2</v>
      </c>
      <c r="AA11" s="160">
        <v>0</v>
      </c>
      <c r="AB11" s="160">
        <v>0</v>
      </c>
      <c r="AC11" s="160">
        <v>0</v>
      </c>
      <c r="AD11" s="160">
        <v>0</v>
      </c>
      <c r="AE11" s="160">
        <v>0</v>
      </c>
      <c r="AF11" s="160">
        <v>0</v>
      </c>
      <c r="AG11" s="160">
        <v>0</v>
      </c>
      <c r="AH11" s="160">
        <v>0</v>
      </c>
      <c r="AI11" s="160">
        <v>1</v>
      </c>
      <c r="AJ11" s="160">
        <v>1</v>
      </c>
      <c r="AK11" s="160">
        <v>1</v>
      </c>
      <c r="AL11" s="160">
        <v>1</v>
      </c>
      <c r="AM11" s="160">
        <v>0</v>
      </c>
      <c r="AN11" s="160">
        <v>0</v>
      </c>
      <c r="AO11" s="160">
        <v>0</v>
      </c>
      <c r="AP11" s="160">
        <v>0</v>
      </c>
      <c r="AQ11" s="160">
        <v>0</v>
      </c>
      <c r="AR11" s="160">
        <v>0</v>
      </c>
      <c r="AS11" s="160" t="s">
        <v>80</v>
      </c>
      <c r="AT11" s="160">
        <v>2</v>
      </c>
      <c r="AU11" s="160" t="s">
        <v>80</v>
      </c>
      <c r="AV11" s="160">
        <v>0</v>
      </c>
      <c r="AW11" s="160">
        <v>2</v>
      </c>
      <c r="AX11" s="160">
        <v>63901787</v>
      </c>
      <c r="AY11" s="160">
        <v>1</v>
      </c>
      <c r="AZ11" s="160">
        <v>0</v>
      </c>
      <c r="BA11" s="160">
        <v>11</v>
      </c>
      <c r="BB11" s="160">
        <v>0</v>
      </c>
      <c r="BC11" s="160">
        <v>0</v>
      </c>
      <c r="BD11" s="160">
        <v>0</v>
      </c>
      <c r="BE11" s="160">
        <v>0</v>
      </c>
      <c r="BF11" s="160">
        <v>0</v>
      </c>
      <c r="BG11" s="160">
        <v>0</v>
      </c>
      <c r="BH11" s="160">
        <v>0</v>
      </c>
      <c r="BI11" s="160">
        <v>0</v>
      </c>
      <c r="BJ11" s="160">
        <v>0</v>
      </c>
      <c r="BK11" s="160">
        <v>0</v>
      </c>
      <c r="BL11" s="160">
        <v>0</v>
      </c>
      <c r="BM11" s="160">
        <v>0</v>
      </c>
      <c r="BN11" s="160">
        <v>0</v>
      </c>
      <c r="BO11" s="160">
        <v>0</v>
      </c>
      <c r="BP11" s="160">
        <v>0</v>
      </c>
      <c r="BQ11" s="160">
        <v>0</v>
      </c>
      <c r="BR11" s="160">
        <v>0</v>
      </c>
      <c r="BS11" s="160">
        <v>0</v>
      </c>
      <c r="BT11" s="160">
        <v>0</v>
      </c>
      <c r="BU11" s="160">
        <v>0</v>
      </c>
      <c r="BV11" s="160">
        <v>0</v>
      </c>
      <c r="BW11" s="160">
        <v>0</v>
      </c>
      <c r="CV11" s="160">
        <v>0</v>
      </c>
      <c r="CW11" s="160">
        <v>0</v>
      </c>
      <c r="CX11" s="160">
        <f>ROUND(Y11*Source!I28,7)</f>
        <v>0</v>
      </c>
      <c r="CY11" s="160">
        <f>AA11</f>
        <v>0</v>
      </c>
      <c r="CZ11" s="160">
        <f>AE11</f>
        <v>0</v>
      </c>
      <c r="DA11" s="160">
        <f>AI11</f>
        <v>1</v>
      </c>
      <c r="DB11" s="160">
        <f t="shared" si="1"/>
        <v>0</v>
      </c>
      <c r="DC11" s="160">
        <f t="shared" si="2"/>
        <v>0</v>
      </c>
      <c r="DD11" s="160" t="s">
        <v>80</v>
      </c>
      <c r="DE11" s="160" t="s">
        <v>80</v>
      </c>
      <c r="DF11" s="160">
        <f t="shared" ref="DF11:DF17" si="7">ROUND(ROUND(AE11,2)*CX11,2)</f>
        <v>0</v>
      </c>
      <c r="DG11" s="160">
        <f t="shared" si="6"/>
        <v>0</v>
      </c>
      <c r="DH11" s="160">
        <f t="shared" si="4"/>
        <v>0</v>
      </c>
      <c r="DI11" s="160">
        <f t="shared" si="5"/>
        <v>0</v>
      </c>
      <c r="DJ11" s="160">
        <f>DF11</f>
        <v>0</v>
      </c>
      <c r="DK11" s="160">
        <v>0</v>
      </c>
      <c r="DL11" s="160" t="s">
        <v>80</v>
      </c>
      <c r="DM11" s="160">
        <v>0</v>
      </c>
      <c r="DN11" s="160" t="s">
        <v>80</v>
      </c>
      <c r="DO11" s="160">
        <v>0</v>
      </c>
    </row>
    <row r="12" spans="1:119" x14ac:dyDescent="0.2">
      <c r="A12" s="160">
        <f>ROW(Source!A31)</f>
        <v>31</v>
      </c>
      <c r="B12" s="160">
        <v>63892428</v>
      </c>
      <c r="C12" s="160">
        <v>63901839</v>
      </c>
      <c r="D12" s="160">
        <v>61306147</v>
      </c>
      <c r="E12" s="160">
        <v>116</v>
      </c>
      <c r="F12" s="160">
        <v>1</v>
      </c>
      <c r="G12" s="160">
        <v>1</v>
      </c>
      <c r="H12" s="160">
        <v>1</v>
      </c>
      <c r="I12" s="160" t="s">
        <v>450</v>
      </c>
      <c r="J12" s="160" t="s">
        <v>80</v>
      </c>
      <c r="K12" s="160" t="s">
        <v>451</v>
      </c>
      <c r="L12" s="160">
        <v>1191</v>
      </c>
      <c r="N12" s="160">
        <v>1013</v>
      </c>
      <c r="O12" s="160" t="s">
        <v>394</v>
      </c>
      <c r="P12" s="160" t="s">
        <v>394</v>
      </c>
      <c r="Q12" s="160">
        <v>1</v>
      </c>
      <c r="W12" s="160">
        <v>0</v>
      </c>
      <c r="X12" s="160">
        <v>1903532093</v>
      </c>
      <c r="Y12" s="160">
        <f t="shared" si="0"/>
        <v>2.38</v>
      </c>
      <c r="AA12" s="160">
        <v>0</v>
      </c>
      <c r="AB12" s="160">
        <v>0</v>
      </c>
      <c r="AC12" s="160">
        <v>0</v>
      </c>
      <c r="AD12" s="160">
        <v>861.58</v>
      </c>
      <c r="AE12" s="160">
        <v>0</v>
      </c>
      <c r="AF12" s="160">
        <v>0</v>
      </c>
      <c r="AG12" s="160">
        <v>0</v>
      </c>
      <c r="AH12" s="160">
        <v>861.58</v>
      </c>
      <c r="AI12" s="160">
        <v>1</v>
      </c>
      <c r="AJ12" s="160">
        <v>1</v>
      </c>
      <c r="AK12" s="160">
        <v>1</v>
      </c>
      <c r="AL12" s="160">
        <v>1</v>
      </c>
      <c r="AM12" s="160">
        <v>-2</v>
      </c>
      <c r="AN12" s="160">
        <v>0</v>
      </c>
      <c r="AO12" s="160">
        <v>0</v>
      </c>
      <c r="AP12" s="160">
        <v>1</v>
      </c>
      <c r="AQ12" s="160">
        <v>1</v>
      </c>
      <c r="AR12" s="160">
        <v>0</v>
      </c>
      <c r="AS12" s="160" t="s">
        <v>80</v>
      </c>
      <c r="AT12" s="160">
        <v>2.38</v>
      </c>
      <c r="AU12" s="160" t="s">
        <v>80</v>
      </c>
      <c r="AV12" s="160">
        <v>1</v>
      </c>
      <c r="AW12" s="160">
        <v>2</v>
      </c>
      <c r="AX12" s="160">
        <v>63901859</v>
      </c>
      <c r="AY12" s="160">
        <v>2</v>
      </c>
      <c r="AZ12" s="160">
        <v>131072</v>
      </c>
      <c r="BA12" s="160">
        <v>12</v>
      </c>
      <c r="BB12" s="160">
        <v>1</v>
      </c>
      <c r="BC12" s="160">
        <v>0</v>
      </c>
      <c r="BD12" s="160">
        <v>0</v>
      </c>
      <c r="BE12" s="160">
        <v>0</v>
      </c>
      <c r="BF12" s="160">
        <v>0</v>
      </c>
      <c r="BG12" s="160">
        <v>0</v>
      </c>
      <c r="BH12" s="160">
        <v>0</v>
      </c>
      <c r="BI12" s="160">
        <v>0</v>
      </c>
      <c r="BJ12" s="160">
        <v>0</v>
      </c>
      <c r="BK12" s="160">
        <v>0</v>
      </c>
      <c r="BL12" s="160">
        <v>0</v>
      </c>
      <c r="BM12" s="160">
        <v>2050.5603999999998</v>
      </c>
      <c r="BN12" s="160">
        <v>2.38</v>
      </c>
      <c r="BO12" s="160">
        <v>0</v>
      </c>
      <c r="BP12" s="160">
        <v>1</v>
      </c>
      <c r="BQ12" s="160">
        <v>0</v>
      </c>
      <c r="BR12" s="160">
        <v>0</v>
      </c>
      <c r="BS12" s="160">
        <v>0</v>
      </c>
      <c r="BT12" s="160">
        <v>2050.5603999999998</v>
      </c>
      <c r="BU12" s="160">
        <v>2.38</v>
      </c>
      <c r="BV12" s="160">
        <v>0</v>
      </c>
      <c r="BW12" s="160">
        <v>1</v>
      </c>
      <c r="CU12" s="160">
        <f>ROUND(AT12*Source!I31*AH12*AL12,2)</f>
        <v>2050.56</v>
      </c>
      <c r="CV12" s="160">
        <f>ROUND(Y12*Source!I31,7)</f>
        <v>2.38</v>
      </c>
      <c r="CW12" s="160">
        <v>0</v>
      </c>
      <c r="CX12" s="160">
        <f>ROUND(Y12*Source!I31,7)</f>
        <v>2.38</v>
      </c>
      <c r="CY12" s="160">
        <f>AD12</f>
        <v>861.58</v>
      </c>
      <c r="CZ12" s="160">
        <f>AH12</f>
        <v>861.58</v>
      </c>
      <c r="DA12" s="160">
        <f>AL12</f>
        <v>1</v>
      </c>
      <c r="DB12" s="160">
        <f t="shared" si="1"/>
        <v>2050.56</v>
      </c>
      <c r="DC12" s="160">
        <f t="shared" si="2"/>
        <v>0</v>
      </c>
      <c r="DD12" s="160" t="s">
        <v>80</v>
      </c>
      <c r="DE12" s="160" t="s">
        <v>80</v>
      </c>
      <c r="DF12" s="160">
        <f t="shared" si="7"/>
        <v>0</v>
      </c>
      <c r="DG12" s="160">
        <f t="shared" si="6"/>
        <v>0</v>
      </c>
      <c r="DH12" s="160">
        <f t="shared" si="4"/>
        <v>0</v>
      </c>
      <c r="DI12" s="160">
        <f t="shared" si="5"/>
        <v>2050.56</v>
      </c>
      <c r="DJ12" s="160">
        <f>DI12</f>
        <v>2050.56</v>
      </c>
      <c r="DK12" s="160">
        <v>1</v>
      </c>
      <c r="DL12" s="160" t="s">
        <v>80</v>
      </c>
      <c r="DM12" s="160">
        <v>0</v>
      </c>
      <c r="DN12" s="160" t="s">
        <v>80</v>
      </c>
      <c r="DO12" s="160">
        <v>0</v>
      </c>
    </row>
    <row r="13" spans="1:119" x14ac:dyDescent="0.2">
      <c r="A13" s="160">
        <f>ROW(Source!A31)</f>
        <v>31</v>
      </c>
      <c r="B13" s="160">
        <v>63892428</v>
      </c>
      <c r="C13" s="160">
        <v>63901839</v>
      </c>
      <c r="D13" s="160">
        <v>61306305</v>
      </c>
      <c r="E13" s="160">
        <v>116</v>
      </c>
      <c r="F13" s="160">
        <v>1</v>
      </c>
      <c r="G13" s="160">
        <v>1</v>
      </c>
      <c r="H13" s="160">
        <v>1</v>
      </c>
      <c r="I13" s="160" t="s">
        <v>803</v>
      </c>
      <c r="J13" s="160" t="s">
        <v>80</v>
      </c>
      <c r="K13" s="160" t="s">
        <v>804</v>
      </c>
      <c r="L13" s="160">
        <v>1191</v>
      </c>
      <c r="N13" s="160">
        <v>1013</v>
      </c>
      <c r="O13" s="160" t="s">
        <v>394</v>
      </c>
      <c r="P13" s="160" t="s">
        <v>394</v>
      </c>
      <c r="Q13" s="160">
        <v>1</v>
      </c>
      <c r="W13" s="160">
        <v>0</v>
      </c>
      <c r="X13" s="160">
        <v>-1417349443</v>
      </c>
      <c r="Y13" s="160">
        <f t="shared" si="0"/>
        <v>0.02</v>
      </c>
      <c r="AA13" s="160">
        <v>0</v>
      </c>
      <c r="AB13" s="160">
        <v>0</v>
      </c>
      <c r="AC13" s="160">
        <v>0</v>
      </c>
      <c r="AD13" s="160">
        <v>0</v>
      </c>
      <c r="AE13" s="160">
        <v>0</v>
      </c>
      <c r="AF13" s="160">
        <v>0</v>
      </c>
      <c r="AG13" s="160">
        <v>0</v>
      </c>
      <c r="AH13" s="160">
        <v>0</v>
      </c>
      <c r="AI13" s="160">
        <v>1</v>
      </c>
      <c r="AJ13" s="160">
        <v>1</v>
      </c>
      <c r="AK13" s="160">
        <v>1</v>
      </c>
      <c r="AL13" s="160">
        <v>1</v>
      </c>
      <c r="AM13" s="160">
        <v>-2</v>
      </c>
      <c r="AN13" s="160">
        <v>0</v>
      </c>
      <c r="AO13" s="160">
        <v>0</v>
      </c>
      <c r="AP13" s="160">
        <v>1</v>
      </c>
      <c r="AQ13" s="160">
        <v>1</v>
      </c>
      <c r="AR13" s="160">
        <v>0</v>
      </c>
      <c r="AS13" s="160" t="s">
        <v>80</v>
      </c>
      <c r="AT13" s="160">
        <v>0.02</v>
      </c>
      <c r="AU13" s="160" t="s">
        <v>80</v>
      </c>
      <c r="AV13" s="160">
        <v>2</v>
      </c>
      <c r="AW13" s="160">
        <v>2</v>
      </c>
      <c r="AX13" s="160">
        <v>63901860</v>
      </c>
      <c r="AY13" s="160">
        <v>1</v>
      </c>
      <c r="AZ13" s="160">
        <v>0</v>
      </c>
      <c r="BA13" s="160">
        <v>13</v>
      </c>
      <c r="BB13" s="160">
        <v>1</v>
      </c>
      <c r="BC13" s="160">
        <v>0</v>
      </c>
      <c r="BD13" s="160">
        <v>0</v>
      </c>
      <c r="BE13" s="160">
        <v>0</v>
      </c>
      <c r="BF13" s="160">
        <v>0</v>
      </c>
      <c r="BG13" s="160">
        <v>0</v>
      </c>
      <c r="BH13" s="160">
        <v>0</v>
      </c>
      <c r="BI13" s="160">
        <v>0</v>
      </c>
      <c r="BJ13" s="160">
        <v>0</v>
      </c>
      <c r="BK13" s="160">
        <v>0</v>
      </c>
      <c r="BL13" s="160">
        <v>0</v>
      </c>
      <c r="BM13" s="160">
        <v>0</v>
      </c>
      <c r="BN13" s="160">
        <v>0</v>
      </c>
      <c r="BO13" s="160">
        <v>0</v>
      </c>
      <c r="BP13" s="160">
        <v>0</v>
      </c>
      <c r="BQ13" s="160">
        <v>0</v>
      </c>
      <c r="BR13" s="160">
        <v>0</v>
      </c>
      <c r="BS13" s="160">
        <v>0</v>
      </c>
      <c r="BT13" s="160">
        <v>0</v>
      </c>
      <c r="BU13" s="160">
        <v>0</v>
      </c>
      <c r="BV13" s="160">
        <v>0</v>
      </c>
      <c r="BW13" s="160">
        <v>0</v>
      </c>
      <c r="CV13" s="160">
        <v>0</v>
      </c>
      <c r="CW13" s="160">
        <v>0</v>
      </c>
      <c r="CX13" s="160">
        <f>ROUND(Y13*Source!I31,7)</f>
        <v>0.02</v>
      </c>
      <c r="CY13" s="160">
        <f>AD13</f>
        <v>0</v>
      </c>
      <c r="CZ13" s="160">
        <f>AH13</f>
        <v>0</v>
      </c>
      <c r="DA13" s="160">
        <f>AL13</f>
        <v>1</v>
      </c>
      <c r="DB13" s="160">
        <f t="shared" si="1"/>
        <v>0</v>
      </c>
      <c r="DC13" s="160">
        <f t="shared" si="2"/>
        <v>0</v>
      </c>
      <c r="DD13" s="160" t="s">
        <v>80</v>
      </c>
      <c r="DE13" s="160" t="s">
        <v>80</v>
      </c>
      <c r="DF13" s="160">
        <f t="shared" si="7"/>
        <v>0</v>
      </c>
      <c r="DG13" s="160">
        <f t="shared" si="6"/>
        <v>0</v>
      </c>
      <c r="DH13" s="160">
        <f t="shared" si="4"/>
        <v>0</v>
      </c>
      <c r="DI13" s="160">
        <f t="shared" si="5"/>
        <v>0</v>
      </c>
      <c r="DJ13" s="160">
        <f>DI13</f>
        <v>0</v>
      </c>
      <c r="DK13" s="160">
        <v>0</v>
      </c>
      <c r="DL13" s="160" t="s">
        <v>80</v>
      </c>
      <c r="DM13" s="160">
        <v>0</v>
      </c>
      <c r="DN13" s="160" t="s">
        <v>80</v>
      </c>
      <c r="DO13" s="160">
        <v>0</v>
      </c>
    </row>
    <row r="14" spans="1:119" x14ac:dyDescent="0.2">
      <c r="A14" s="160">
        <f>ROW(Source!A31)</f>
        <v>31</v>
      </c>
      <c r="B14" s="160">
        <v>63892428</v>
      </c>
      <c r="C14" s="160">
        <v>63901839</v>
      </c>
      <c r="D14" s="160">
        <v>61428773</v>
      </c>
      <c r="E14" s="160">
        <v>1</v>
      </c>
      <c r="F14" s="160">
        <v>1</v>
      </c>
      <c r="G14" s="160">
        <v>1</v>
      </c>
      <c r="H14" s="160">
        <v>2</v>
      </c>
      <c r="I14" s="160" t="s">
        <v>420</v>
      </c>
      <c r="J14" s="160" t="s">
        <v>806</v>
      </c>
      <c r="K14" s="160" t="s">
        <v>421</v>
      </c>
      <c r="L14" s="160">
        <v>1368</v>
      </c>
      <c r="N14" s="160">
        <v>1011</v>
      </c>
      <c r="O14" s="160" t="s">
        <v>419</v>
      </c>
      <c r="P14" s="160" t="s">
        <v>419</v>
      </c>
      <c r="Q14" s="160">
        <v>1</v>
      </c>
      <c r="W14" s="160">
        <v>0</v>
      </c>
      <c r="X14" s="160">
        <v>850633116</v>
      </c>
      <c r="Y14" s="160">
        <f t="shared" si="0"/>
        <v>0.01</v>
      </c>
      <c r="AA14" s="160">
        <v>0</v>
      </c>
      <c r="AB14" s="160">
        <v>1595.2</v>
      </c>
      <c r="AC14" s="160">
        <v>1076.98</v>
      </c>
      <c r="AD14" s="160">
        <v>0</v>
      </c>
      <c r="AE14" s="160">
        <v>0</v>
      </c>
      <c r="AF14" s="160">
        <v>1595.2</v>
      </c>
      <c r="AG14" s="160">
        <v>1076.98</v>
      </c>
      <c r="AH14" s="160">
        <v>0</v>
      </c>
      <c r="AI14" s="160">
        <v>1</v>
      </c>
      <c r="AJ14" s="160">
        <v>1</v>
      </c>
      <c r="AK14" s="160">
        <v>1</v>
      </c>
      <c r="AL14" s="160">
        <v>1</v>
      </c>
      <c r="AM14" s="160">
        <v>-2</v>
      </c>
      <c r="AN14" s="160">
        <v>0</v>
      </c>
      <c r="AO14" s="160">
        <v>0</v>
      </c>
      <c r="AP14" s="160">
        <v>1</v>
      </c>
      <c r="AQ14" s="160">
        <v>1</v>
      </c>
      <c r="AR14" s="160">
        <v>0</v>
      </c>
      <c r="AS14" s="160" t="s">
        <v>80</v>
      </c>
      <c r="AT14" s="160">
        <v>0.01</v>
      </c>
      <c r="AU14" s="160" t="s">
        <v>80</v>
      </c>
      <c r="AV14" s="160">
        <v>1</v>
      </c>
      <c r="AW14" s="160">
        <v>2</v>
      </c>
      <c r="AX14" s="160">
        <v>63901861</v>
      </c>
      <c r="AY14" s="160">
        <v>1</v>
      </c>
      <c r="AZ14" s="160">
        <v>0</v>
      </c>
      <c r="BA14" s="160">
        <v>14</v>
      </c>
      <c r="BB14" s="160">
        <v>1</v>
      </c>
      <c r="BC14" s="160">
        <v>0</v>
      </c>
      <c r="BD14" s="160">
        <v>0</v>
      </c>
      <c r="BE14" s="160">
        <v>0</v>
      </c>
      <c r="BF14" s="160">
        <v>0</v>
      </c>
      <c r="BG14" s="160">
        <v>0</v>
      </c>
      <c r="BH14" s="160">
        <v>0</v>
      </c>
      <c r="BI14" s="160">
        <v>0</v>
      </c>
      <c r="BJ14" s="160">
        <v>0</v>
      </c>
      <c r="BK14" s="160">
        <v>15.952</v>
      </c>
      <c r="BL14" s="160">
        <v>10.7698</v>
      </c>
      <c r="BM14" s="160">
        <v>0</v>
      </c>
      <c r="BN14" s="160">
        <v>0</v>
      </c>
      <c r="BO14" s="160">
        <v>0.01</v>
      </c>
      <c r="BP14" s="160">
        <v>1</v>
      </c>
      <c r="BQ14" s="160">
        <v>0</v>
      </c>
      <c r="BR14" s="160">
        <v>15.952</v>
      </c>
      <c r="BS14" s="160">
        <v>10.7698</v>
      </c>
      <c r="BT14" s="160">
        <v>0</v>
      </c>
      <c r="BU14" s="160">
        <v>0</v>
      </c>
      <c r="BV14" s="160">
        <v>0.01</v>
      </c>
      <c r="BW14" s="160">
        <v>1</v>
      </c>
      <c r="CV14" s="160">
        <v>0</v>
      </c>
      <c r="CW14" s="160">
        <f>ROUND(Y14*Source!I31*DO14,7)</f>
        <v>0.01</v>
      </c>
      <c r="CX14" s="160">
        <f>ROUND(Y14*Source!I31,7)</f>
        <v>0.01</v>
      </c>
      <c r="CY14" s="160">
        <f>AB14</f>
        <v>1595.2</v>
      </c>
      <c r="CZ14" s="160">
        <f>AF14</f>
        <v>1595.2</v>
      </c>
      <c r="DA14" s="160">
        <f>AJ14</f>
        <v>1</v>
      </c>
      <c r="DB14" s="160">
        <f t="shared" si="1"/>
        <v>15.95</v>
      </c>
      <c r="DC14" s="160">
        <f t="shared" si="2"/>
        <v>10.77</v>
      </c>
      <c r="DD14" s="160" t="s">
        <v>80</v>
      </c>
      <c r="DE14" s="160" t="s">
        <v>80</v>
      </c>
      <c r="DF14" s="160">
        <f t="shared" si="7"/>
        <v>0</v>
      </c>
      <c r="DG14" s="160">
        <f t="shared" si="6"/>
        <v>15.95</v>
      </c>
      <c r="DH14" s="160">
        <f t="shared" si="4"/>
        <v>10.77</v>
      </c>
      <c r="DI14" s="160">
        <f t="shared" si="5"/>
        <v>0</v>
      </c>
      <c r="DJ14" s="160">
        <f>DG14+DH14</f>
        <v>26.72</v>
      </c>
      <c r="DK14" s="160">
        <v>1</v>
      </c>
      <c r="DL14" s="160" t="s">
        <v>422</v>
      </c>
      <c r="DM14" s="160">
        <v>6</v>
      </c>
      <c r="DN14" s="160" t="s">
        <v>394</v>
      </c>
      <c r="DO14" s="160">
        <v>1</v>
      </c>
    </row>
    <row r="15" spans="1:119" x14ac:dyDescent="0.2">
      <c r="A15" s="160">
        <f>ROW(Source!A31)</f>
        <v>31</v>
      </c>
      <c r="B15" s="160">
        <v>63892428</v>
      </c>
      <c r="C15" s="160">
        <v>63901839</v>
      </c>
      <c r="D15" s="160">
        <v>61429674</v>
      </c>
      <c r="E15" s="160">
        <v>1</v>
      </c>
      <c r="F15" s="160">
        <v>1</v>
      </c>
      <c r="G15" s="160">
        <v>1</v>
      </c>
      <c r="H15" s="160">
        <v>2</v>
      </c>
      <c r="I15" s="160" t="s">
        <v>424</v>
      </c>
      <c r="J15" s="160" t="s">
        <v>807</v>
      </c>
      <c r="K15" s="160" t="s">
        <v>425</v>
      </c>
      <c r="L15" s="160">
        <v>1368</v>
      </c>
      <c r="N15" s="160">
        <v>1011</v>
      </c>
      <c r="O15" s="160" t="s">
        <v>419</v>
      </c>
      <c r="P15" s="160" t="s">
        <v>419</v>
      </c>
      <c r="Q15" s="160">
        <v>1</v>
      </c>
      <c r="W15" s="160">
        <v>0</v>
      </c>
      <c r="X15" s="160">
        <v>-950105757</v>
      </c>
      <c r="Y15" s="160">
        <f t="shared" si="0"/>
        <v>0.01</v>
      </c>
      <c r="AA15" s="160">
        <v>0</v>
      </c>
      <c r="AB15" s="160">
        <v>640.84</v>
      </c>
      <c r="AC15" s="160">
        <v>801.75</v>
      </c>
      <c r="AD15" s="160">
        <v>0</v>
      </c>
      <c r="AE15" s="160">
        <v>0</v>
      </c>
      <c r="AF15" s="160">
        <v>640.84</v>
      </c>
      <c r="AG15" s="160">
        <v>801.75</v>
      </c>
      <c r="AH15" s="160">
        <v>0</v>
      </c>
      <c r="AI15" s="160">
        <v>1</v>
      </c>
      <c r="AJ15" s="160">
        <v>1</v>
      </c>
      <c r="AK15" s="160">
        <v>1</v>
      </c>
      <c r="AL15" s="160">
        <v>1</v>
      </c>
      <c r="AM15" s="160">
        <v>-2</v>
      </c>
      <c r="AN15" s="160">
        <v>0</v>
      </c>
      <c r="AO15" s="160">
        <v>0</v>
      </c>
      <c r="AP15" s="160">
        <v>1</v>
      </c>
      <c r="AQ15" s="160">
        <v>1</v>
      </c>
      <c r="AR15" s="160">
        <v>0</v>
      </c>
      <c r="AS15" s="160" t="s">
        <v>80</v>
      </c>
      <c r="AT15" s="160">
        <v>0.01</v>
      </c>
      <c r="AU15" s="160" t="s">
        <v>80</v>
      </c>
      <c r="AV15" s="160">
        <v>1</v>
      </c>
      <c r="AW15" s="160">
        <v>2</v>
      </c>
      <c r="AX15" s="160">
        <v>63901862</v>
      </c>
      <c r="AY15" s="160">
        <v>1</v>
      </c>
      <c r="AZ15" s="160">
        <v>0</v>
      </c>
      <c r="BA15" s="160">
        <v>15</v>
      </c>
      <c r="BB15" s="160">
        <v>1</v>
      </c>
      <c r="BC15" s="160">
        <v>0</v>
      </c>
      <c r="BD15" s="160">
        <v>0</v>
      </c>
      <c r="BE15" s="160">
        <v>0</v>
      </c>
      <c r="BF15" s="160">
        <v>0</v>
      </c>
      <c r="BG15" s="160">
        <v>0</v>
      </c>
      <c r="BH15" s="160">
        <v>0</v>
      </c>
      <c r="BI15" s="160">
        <v>0</v>
      </c>
      <c r="BJ15" s="160">
        <v>0</v>
      </c>
      <c r="BK15" s="160">
        <v>6.4084000000000003</v>
      </c>
      <c r="BL15" s="160">
        <v>8.0175000000000001</v>
      </c>
      <c r="BM15" s="160">
        <v>0</v>
      </c>
      <c r="BN15" s="160">
        <v>0</v>
      </c>
      <c r="BO15" s="160">
        <v>0.01</v>
      </c>
      <c r="BP15" s="160">
        <v>1</v>
      </c>
      <c r="BQ15" s="160">
        <v>0</v>
      </c>
      <c r="BR15" s="160">
        <v>6.4084000000000003</v>
      </c>
      <c r="BS15" s="160">
        <v>8.0175000000000001</v>
      </c>
      <c r="BT15" s="160">
        <v>0</v>
      </c>
      <c r="BU15" s="160">
        <v>0</v>
      </c>
      <c r="BV15" s="160">
        <v>0.01</v>
      </c>
      <c r="BW15" s="160">
        <v>1</v>
      </c>
      <c r="CV15" s="160">
        <v>0</v>
      </c>
      <c r="CW15" s="160">
        <f>ROUND(Y15*Source!I31*DO15,7)</f>
        <v>0.01</v>
      </c>
      <c r="CX15" s="160">
        <f>ROUND(Y15*Source!I31,7)</f>
        <v>0.01</v>
      </c>
      <c r="CY15" s="160">
        <f>AB15</f>
        <v>640.84</v>
      </c>
      <c r="CZ15" s="160">
        <f>AF15</f>
        <v>640.84</v>
      </c>
      <c r="DA15" s="160">
        <f>AJ15</f>
        <v>1</v>
      </c>
      <c r="DB15" s="160">
        <f t="shared" si="1"/>
        <v>6.41</v>
      </c>
      <c r="DC15" s="160">
        <f t="shared" si="2"/>
        <v>8.02</v>
      </c>
      <c r="DD15" s="160" t="s">
        <v>80</v>
      </c>
      <c r="DE15" s="160" t="s">
        <v>80</v>
      </c>
      <c r="DF15" s="160">
        <f t="shared" si="7"/>
        <v>0</v>
      </c>
      <c r="DG15" s="160">
        <f t="shared" si="6"/>
        <v>6.41</v>
      </c>
      <c r="DH15" s="160">
        <f t="shared" si="4"/>
        <v>8.02</v>
      </c>
      <c r="DI15" s="160">
        <f t="shared" si="5"/>
        <v>0</v>
      </c>
      <c r="DJ15" s="160">
        <f>DG15+DH15</f>
        <v>14.43</v>
      </c>
      <c r="DK15" s="160">
        <v>1</v>
      </c>
      <c r="DL15" s="160" t="s">
        <v>426</v>
      </c>
      <c r="DM15" s="160">
        <v>4</v>
      </c>
      <c r="DN15" s="160" t="s">
        <v>394</v>
      </c>
      <c r="DO15" s="160">
        <v>1</v>
      </c>
    </row>
    <row r="16" spans="1:119" x14ac:dyDescent="0.2">
      <c r="A16" s="160">
        <f>ROW(Source!A31)</f>
        <v>31</v>
      </c>
      <c r="B16" s="160">
        <v>63892428</v>
      </c>
      <c r="C16" s="160">
        <v>63901839</v>
      </c>
      <c r="D16" s="160">
        <v>61429871</v>
      </c>
      <c r="E16" s="160">
        <v>1</v>
      </c>
      <c r="F16" s="160">
        <v>1</v>
      </c>
      <c r="G16" s="160">
        <v>1</v>
      </c>
      <c r="H16" s="160">
        <v>2</v>
      </c>
      <c r="I16" s="160" t="s">
        <v>428</v>
      </c>
      <c r="J16" s="160" t="s">
        <v>808</v>
      </c>
      <c r="K16" s="160" t="s">
        <v>429</v>
      </c>
      <c r="L16" s="160">
        <v>1368</v>
      </c>
      <c r="N16" s="160">
        <v>1011</v>
      </c>
      <c r="O16" s="160" t="s">
        <v>419</v>
      </c>
      <c r="P16" s="160" t="s">
        <v>419</v>
      </c>
      <c r="Q16" s="160">
        <v>1</v>
      </c>
      <c r="W16" s="160">
        <v>0</v>
      </c>
      <c r="X16" s="160">
        <v>-2068435370</v>
      </c>
      <c r="Y16" s="160">
        <f t="shared" si="0"/>
        <v>0.108</v>
      </c>
      <c r="AA16" s="160">
        <v>0</v>
      </c>
      <c r="AB16" s="160">
        <v>32.869999999999997</v>
      </c>
      <c r="AC16" s="160">
        <v>0</v>
      </c>
      <c r="AD16" s="160">
        <v>0</v>
      </c>
      <c r="AE16" s="160">
        <v>0</v>
      </c>
      <c r="AF16" s="160">
        <v>32.869999999999997</v>
      </c>
      <c r="AG16" s="160">
        <v>0</v>
      </c>
      <c r="AH16" s="160">
        <v>0</v>
      </c>
      <c r="AI16" s="160">
        <v>1</v>
      </c>
      <c r="AJ16" s="160">
        <v>1</v>
      </c>
      <c r="AK16" s="160">
        <v>1</v>
      </c>
      <c r="AL16" s="160">
        <v>1</v>
      </c>
      <c r="AM16" s="160">
        <v>-2</v>
      </c>
      <c r="AN16" s="160">
        <v>0</v>
      </c>
      <c r="AO16" s="160">
        <v>0</v>
      </c>
      <c r="AP16" s="160">
        <v>1</v>
      </c>
      <c r="AQ16" s="160">
        <v>1</v>
      </c>
      <c r="AR16" s="160">
        <v>0</v>
      </c>
      <c r="AS16" s="160" t="s">
        <v>80</v>
      </c>
      <c r="AT16" s="160">
        <v>0.108</v>
      </c>
      <c r="AU16" s="160" t="s">
        <v>80</v>
      </c>
      <c r="AV16" s="160">
        <v>1</v>
      </c>
      <c r="AW16" s="160">
        <v>2</v>
      </c>
      <c r="AX16" s="160">
        <v>63901863</v>
      </c>
      <c r="AY16" s="160">
        <v>1</v>
      </c>
      <c r="AZ16" s="160">
        <v>0</v>
      </c>
      <c r="BA16" s="160">
        <v>16</v>
      </c>
      <c r="BB16" s="160">
        <v>1</v>
      </c>
      <c r="BC16" s="160">
        <v>0</v>
      </c>
      <c r="BD16" s="160">
        <v>0</v>
      </c>
      <c r="BE16" s="160">
        <v>0</v>
      </c>
      <c r="BF16" s="160">
        <v>0</v>
      </c>
      <c r="BG16" s="160">
        <v>0</v>
      </c>
      <c r="BH16" s="160">
        <v>0</v>
      </c>
      <c r="BI16" s="160">
        <v>0</v>
      </c>
      <c r="BJ16" s="160">
        <v>0</v>
      </c>
      <c r="BK16" s="160">
        <v>3.5499599999999996</v>
      </c>
      <c r="BL16" s="160">
        <v>0</v>
      </c>
      <c r="BM16" s="160">
        <v>0</v>
      </c>
      <c r="BN16" s="160">
        <v>0</v>
      </c>
      <c r="BO16" s="160">
        <v>0</v>
      </c>
      <c r="BP16" s="160">
        <v>1</v>
      </c>
      <c r="BQ16" s="160">
        <v>0</v>
      </c>
      <c r="BR16" s="160">
        <v>3.5499599999999996</v>
      </c>
      <c r="BS16" s="160">
        <v>0</v>
      </c>
      <c r="BT16" s="160">
        <v>0</v>
      </c>
      <c r="BU16" s="160">
        <v>0</v>
      </c>
      <c r="BV16" s="160">
        <v>0</v>
      </c>
      <c r="BW16" s="160">
        <v>1</v>
      </c>
      <c r="CV16" s="160">
        <v>0</v>
      </c>
      <c r="CW16" s="160">
        <f>ROUND(Y16*Source!I31*DO16,7)</f>
        <v>0</v>
      </c>
      <c r="CX16" s="160">
        <f>ROUND(Y16*Source!I31,7)</f>
        <v>0.108</v>
      </c>
      <c r="CY16" s="160">
        <f>AB16</f>
        <v>32.869999999999997</v>
      </c>
      <c r="CZ16" s="160">
        <f>AF16</f>
        <v>32.869999999999997</v>
      </c>
      <c r="DA16" s="160">
        <f>AJ16</f>
        <v>1</v>
      </c>
      <c r="DB16" s="160">
        <f t="shared" si="1"/>
        <v>3.55</v>
      </c>
      <c r="DC16" s="160">
        <f t="shared" si="2"/>
        <v>0</v>
      </c>
      <c r="DD16" s="160" t="s">
        <v>80</v>
      </c>
      <c r="DE16" s="160" t="s">
        <v>80</v>
      </c>
      <c r="DF16" s="160">
        <f t="shared" si="7"/>
        <v>0</v>
      </c>
      <c r="DG16" s="160">
        <f t="shared" si="6"/>
        <v>3.55</v>
      </c>
      <c r="DH16" s="160">
        <f t="shared" si="4"/>
        <v>0</v>
      </c>
      <c r="DI16" s="160">
        <f t="shared" si="5"/>
        <v>0</v>
      </c>
      <c r="DJ16" s="160">
        <f>DG16+DH16</f>
        <v>3.55</v>
      </c>
      <c r="DK16" s="160">
        <v>1</v>
      </c>
      <c r="DL16" s="160" t="s">
        <v>80</v>
      </c>
      <c r="DM16" s="160">
        <v>0</v>
      </c>
      <c r="DN16" s="160" t="s">
        <v>80</v>
      </c>
      <c r="DO16" s="160">
        <v>0</v>
      </c>
    </row>
    <row r="17" spans="1:119" x14ac:dyDescent="0.2">
      <c r="A17" s="160">
        <f>ROW(Source!A31)</f>
        <v>31</v>
      </c>
      <c r="B17" s="160">
        <v>63892428</v>
      </c>
      <c r="C17" s="160">
        <v>63901839</v>
      </c>
      <c r="D17" s="160">
        <v>61430309</v>
      </c>
      <c r="E17" s="160">
        <v>1</v>
      </c>
      <c r="F17" s="160">
        <v>1</v>
      </c>
      <c r="G17" s="160">
        <v>1</v>
      </c>
      <c r="H17" s="160">
        <v>2</v>
      </c>
      <c r="I17" s="160" t="s">
        <v>452</v>
      </c>
      <c r="J17" s="160" t="s">
        <v>813</v>
      </c>
      <c r="K17" s="160" t="s">
        <v>453</v>
      </c>
      <c r="L17" s="160">
        <v>1368</v>
      </c>
      <c r="N17" s="160">
        <v>1011</v>
      </c>
      <c r="O17" s="160" t="s">
        <v>419</v>
      </c>
      <c r="P17" s="160" t="s">
        <v>419</v>
      </c>
      <c r="Q17" s="160">
        <v>1</v>
      </c>
      <c r="W17" s="160">
        <v>0</v>
      </c>
      <c r="X17" s="160">
        <v>-1080540865</v>
      </c>
      <c r="Y17" s="160">
        <f t="shared" si="0"/>
        <v>0.19800000000000001</v>
      </c>
      <c r="AA17" s="160">
        <v>0</v>
      </c>
      <c r="AB17" s="160">
        <v>16.350000000000001</v>
      </c>
      <c r="AC17" s="160">
        <v>0</v>
      </c>
      <c r="AD17" s="160">
        <v>0</v>
      </c>
      <c r="AE17" s="160">
        <v>0</v>
      </c>
      <c r="AF17" s="160">
        <v>16.350000000000001</v>
      </c>
      <c r="AG17" s="160">
        <v>0</v>
      </c>
      <c r="AH17" s="160">
        <v>0</v>
      </c>
      <c r="AI17" s="160">
        <v>1</v>
      </c>
      <c r="AJ17" s="160">
        <v>1</v>
      </c>
      <c r="AK17" s="160">
        <v>1</v>
      </c>
      <c r="AL17" s="160">
        <v>1</v>
      </c>
      <c r="AM17" s="160">
        <v>-2</v>
      </c>
      <c r="AN17" s="160">
        <v>0</v>
      </c>
      <c r="AO17" s="160">
        <v>0</v>
      </c>
      <c r="AP17" s="160">
        <v>1</v>
      </c>
      <c r="AQ17" s="160">
        <v>1</v>
      </c>
      <c r="AR17" s="160">
        <v>0</v>
      </c>
      <c r="AS17" s="160" t="s">
        <v>80</v>
      </c>
      <c r="AT17" s="160">
        <v>0.19800000000000001</v>
      </c>
      <c r="AU17" s="160" t="s">
        <v>80</v>
      </c>
      <c r="AV17" s="160">
        <v>1</v>
      </c>
      <c r="AW17" s="160">
        <v>2</v>
      </c>
      <c r="AX17" s="160">
        <v>63901864</v>
      </c>
      <c r="AY17" s="160">
        <v>1</v>
      </c>
      <c r="AZ17" s="160">
        <v>0</v>
      </c>
      <c r="BA17" s="160">
        <v>17</v>
      </c>
      <c r="BB17" s="160">
        <v>1</v>
      </c>
      <c r="BC17" s="160">
        <v>0</v>
      </c>
      <c r="BD17" s="160">
        <v>0</v>
      </c>
      <c r="BE17" s="160">
        <v>0</v>
      </c>
      <c r="BF17" s="160">
        <v>0</v>
      </c>
      <c r="BG17" s="160">
        <v>0</v>
      </c>
      <c r="BH17" s="160">
        <v>0</v>
      </c>
      <c r="BI17" s="160">
        <v>0</v>
      </c>
      <c r="BJ17" s="160">
        <v>0</v>
      </c>
      <c r="BK17" s="160">
        <v>3.2373000000000003</v>
      </c>
      <c r="BL17" s="160">
        <v>0</v>
      </c>
      <c r="BM17" s="160">
        <v>0</v>
      </c>
      <c r="BN17" s="160">
        <v>0</v>
      </c>
      <c r="BO17" s="160">
        <v>0</v>
      </c>
      <c r="BP17" s="160">
        <v>1</v>
      </c>
      <c r="BQ17" s="160">
        <v>0</v>
      </c>
      <c r="BR17" s="160">
        <v>3.2373000000000003</v>
      </c>
      <c r="BS17" s="160">
        <v>0</v>
      </c>
      <c r="BT17" s="160">
        <v>0</v>
      </c>
      <c r="BU17" s="160">
        <v>0</v>
      </c>
      <c r="BV17" s="160">
        <v>0</v>
      </c>
      <c r="BW17" s="160">
        <v>1</v>
      </c>
      <c r="CV17" s="160">
        <v>0</v>
      </c>
      <c r="CW17" s="160">
        <f>ROUND(Y17*Source!I31*DO17,7)</f>
        <v>0</v>
      </c>
      <c r="CX17" s="160">
        <f>ROUND(Y17*Source!I31,7)</f>
        <v>0.19800000000000001</v>
      </c>
      <c r="CY17" s="160">
        <f>AB17</f>
        <v>16.350000000000001</v>
      </c>
      <c r="CZ17" s="160">
        <f>AF17</f>
        <v>16.350000000000001</v>
      </c>
      <c r="DA17" s="160">
        <f>AJ17</f>
        <v>1</v>
      </c>
      <c r="DB17" s="160">
        <f t="shared" si="1"/>
        <v>3.24</v>
      </c>
      <c r="DC17" s="160">
        <f t="shared" si="2"/>
        <v>0</v>
      </c>
      <c r="DD17" s="160" t="s">
        <v>80</v>
      </c>
      <c r="DE17" s="160" t="s">
        <v>80</v>
      </c>
      <c r="DF17" s="160">
        <f t="shared" si="7"/>
        <v>0</v>
      </c>
      <c r="DG17" s="160">
        <f t="shared" si="6"/>
        <v>3.24</v>
      </c>
      <c r="DH17" s="160">
        <f t="shared" si="4"/>
        <v>0</v>
      </c>
      <c r="DI17" s="160">
        <f t="shared" si="5"/>
        <v>0</v>
      </c>
      <c r="DJ17" s="160">
        <f>DG17+DH17</f>
        <v>3.24</v>
      </c>
      <c r="DK17" s="160">
        <v>1</v>
      </c>
      <c r="DL17" s="160" t="s">
        <v>80</v>
      </c>
      <c r="DM17" s="160">
        <v>0</v>
      </c>
      <c r="DN17" s="160" t="s">
        <v>80</v>
      </c>
      <c r="DO17" s="160">
        <v>0</v>
      </c>
    </row>
    <row r="18" spans="1:119" x14ac:dyDescent="0.2">
      <c r="A18" s="160">
        <f>ROW(Source!A31)</f>
        <v>31</v>
      </c>
      <c r="B18" s="160">
        <v>63892428</v>
      </c>
      <c r="C18" s="160">
        <v>63901839</v>
      </c>
      <c r="D18" s="160">
        <v>61376352</v>
      </c>
      <c r="E18" s="160">
        <v>1</v>
      </c>
      <c r="F18" s="160">
        <v>1</v>
      </c>
      <c r="G18" s="160">
        <v>1</v>
      </c>
      <c r="H18" s="160">
        <v>3</v>
      </c>
      <c r="I18" s="160" t="s">
        <v>454</v>
      </c>
      <c r="J18" s="160" t="s">
        <v>814</v>
      </c>
      <c r="K18" s="160" t="s">
        <v>455</v>
      </c>
      <c r="L18" s="160">
        <v>1346</v>
      </c>
      <c r="N18" s="160">
        <v>1009</v>
      </c>
      <c r="O18" s="160" t="s">
        <v>435</v>
      </c>
      <c r="P18" s="160" t="s">
        <v>435</v>
      </c>
      <c r="Q18" s="160">
        <v>1</v>
      </c>
      <c r="W18" s="160">
        <v>0</v>
      </c>
      <c r="X18" s="160">
        <v>-2078677820</v>
      </c>
      <c r="Y18" s="160">
        <f t="shared" si="0"/>
        <v>8.9999999999999993E-3</v>
      </c>
      <c r="AA18" s="160">
        <v>249.07</v>
      </c>
      <c r="AB18" s="160">
        <v>0</v>
      </c>
      <c r="AC18" s="160">
        <v>0</v>
      </c>
      <c r="AD18" s="160">
        <v>0</v>
      </c>
      <c r="AE18" s="160">
        <v>150.04</v>
      </c>
      <c r="AF18" s="160">
        <v>0</v>
      </c>
      <c r="AG18" s="160">
        <v>0</v>
      </c>
      <c r="AH18" s="160">
        <v>0</v>
      </c>
      <c r="AI18" s="160">
        <v>1.66</v>
      </c>
      <c r="AJ18" s="160">
        <v>1</v>
      </c>
      <c r="AK18" s="160">
        <v>1</v>
      </c>
      <c r="AL18" s="160">
        <v>1</v>
      </c>
      <c r="AM18" s="160">
        <v>2</v>
      </c>
      <c r="AN18" s="160">
        <v>0</v>
      </c>
      <c r="AO18" s="160">
        <v>0</v>
      </c>
      <c r="AP18" s="160">
        <v>1</v>
      </c>
      <c r="AQ18" s="160">
        <v>1</v>
      </c>
      <c r="AR18" s="160">
        <v>0</v>
      </c>
      <c r="AS18" s="160" t="s">
        <v>80</v>
      </c>
      <c r="AT18" s="160">
        <v>8.9999999999999993E-3</v>
      </c>
      <c r="AU18" s="160" t="s">
        <v>80</v>
      </c>
      <c r="AV18" s="160">
        <v>0</v>
      </c>
      <c r="AW18" s="160">
        <v>2</v>
      </c>
      <c r="AX18" s="160">
        <v>63901865</v>
      </c>
      <c r="AY18" s="160">
        <v>1</v>
      </c>
      <c r="AZ18" s="160">
        <v>0</v>
      </c>
      <c r="BA18" s="160">
        <v>18</v>
      </c>
      <c r="BB18" s="160">
        <v>1</v>
      </c>
      <c r="BC18" s="160">
        <v>0</v>
      </c>
      <c r="BD18" s="160">
        <v>0</v>
      </c>
      <c r="BE18" s="160">
        <v>0</v>
      </c>
      <c r="BF18" s="160">
        <v>0</v>
      </c>
      <c r="BG18" s="160">
        <v>0</v>
      </c>
      <c r="BH18" s="160">
        <v>0</v>
      </c>
      <c r="BI18" s="160">
        <v>0</v>
      </c>
      <c r="BJ18" s="160">
        <v>1.3503599999999998</v>
      </c>
      <c r="BK18" s="160">
        <v>0</v>
      </c>
      <c r="BL18" s="160">
        <v>0</v>
      </c>
      <c r="BM18" s="160">
        <v>0</v>
      </c>
      <c r="BN18" s="160">
        <v>0</v>
      </c>
      <c r="BO18" s="160">
        <v>0</v>
      </c>
      <c r="BP18" s="160">
        <v>1</v>
      </c>
      <c r="BQ18" s="160">
        <v>1.3503599999999998</v>
      </c>
      <c r="BR18" s="160">
        <v>0</v>
      </c>
      <c r="BS18" s="160">
        <v>0</v>
      </c>
      <c r="BT18" s="160">
        <v>0</v>
      </c>
      <c r="BU18" s="160">
        <v>0</v>
      </c>
      <c r="BV18" s="160">
        <v>0</v>
      </c>
      <c r="BW18" s="160">
        <v>1</v>
      </c>
      <c r="CV18" s="160">
        <v>0</v>
      </c>
      <c r="CW18" s="160">
        <v>0</v>
      </c>
      <c r="CX18" s="160">
        <f>ROUND(Y18*Source!I31,7)</f>
        <v>8.9999999999999993E-3</v>
      </c>
      <c r="CY18" s="160">
        <f t="shared" ref="CY18:CY30" si="8">AA18</f>
        <v>249.07</v>
      </c>
      <c r="CZ18" s="160">
        <f t="shared" ref="CZ18:CZ30" si="9">AE18</f>
        <v>150.04</v>
      </c>
      <c r="DA18" s="160">
        <f t="shared" ref="DA18:DA30" si="10">AI18</f>
        <v>1.66</v>
      </c>
      <c r="DB18" s="160">
        <f t="shared" si="1"/>
        <v>1.35</v>
      </c>
      <c r="DC18" s="160">
        <f t="shared" si="2"/>
        <v>0</v>
      </c>
      <c r="DD18" s="160" t="s">
        <v>80</v>
      </c>
      <c r="DE18" s="160" t="s">
        <v>80</v>
      </c>
      <c r="DF18" s="160">
        <f>ROUND(ROUND(AE18*AI18,2)*CX18,2)</f>
        <v>2.2400000000000002</v>
      </c>
      <c r="DG18" s="160">
        <f t="shared" si="6"/>
        <v>0</v>
      </c>
      <c r="DH18" s="160">
        <f t="shared" si="4"/>
        <v>0</v>
      </c>
      <c r="DI18" s="160">
        <f t="shared" si="5"/>
        <v>0</v>
      </c>
      <c r="DJ18" s="160">
        <f t="shared" ref="DJ18:DJ30" si="11">DF18</f>
        <v>2.2400000000000002</v>
      </c>
      <c r="DK18" s="160">
        <v>0</v>
      </c>
      <c r="DL18" s="160" t="s">
        <v>80</v>
      </c>
      <c r="DM18" s="160">
        <v>0</v>
      </c>
      <c r="DN18" s="160" t="s">
        <v>80</v>
      </c>
      <c r="DO18" s="160">
        <v>0</v>
      </c>
    </row>
    <row r="19" spans="1:119" x14ac:dyDescent="0.2">
      <c r="A19" s="160">
        <f>ROW(Source!A31)</f>
        <v>31</v>
      </c>
      <c r="B19" s="160">
        <v>63892428</v>
      </c>
      <c r="C19" s="160">
        <v>63901839</v>
      </c>
      <c r="D19" s="160">
        <v>61378873</v>
      </c>
      <c r="E19" s="160">
        <v>1</v>
      </c>
      <c r="F19" s="160">
        <v>1</v>
      </c>
      <c r="G19" s="160">
        <v>1</v>
      </c>
      <c r="H19" s="160">
        <v>3</v>
      </c>
      <c r="I19" s="160" t="s">
        <v>456</v>
      </c>
      <c r="J19" s="160" t="s">
        <v>815</v>
      </c>
      <c r="K19" s="160" t="s">
        <v>457</v>
      </c>
      <c r="L19" s="160">
        <v>1346</v>
      </c>
      <c r="N19" s="160">
        <v>1009</v>
      </c>
      <c r="O19" s="160" t="s">
        <v>435</v>
      </c>
      <c r="P19" s="160" t="s">
        <v>435</v>
      </c>
      <c r="Q19" s="160">
        <v>1</v>
      </c>
      <c r="W19" s="160">
        <v>0</v>
      </c>
      <c r="X19" s="160">
        <v>1512206426</v>
      </c>
      <c r="Y19" s="160">
        <f t="shared" si="0"/>
        <v>4.0000000000000001E-3</v>
      </c>
      <c r="AA19" s="160">
        <v>179.88</v>
      </c>
      <c r="AB19" s="160">
        <v>0</v>
      </c>
      <c r="AC19" s="160">
        <v>0</v>
      </c>
      <c r="AD19" s="160">
        <v>0</v>
      </c>
      <c r="AE19" s="160">
        <v>187.38</v>
      </c>
      <c r="AF19" s="160">
        <v>0</v>
      </c>
      <c r="AG19" s="160">
        <v>0</v>
      </c>
      <c r="AH19" s="160">
        <v>0</v>
      </c>
      <c r="AI19" s="160">
        <v>0.96</v>
      </c>
      <c r="AJ19" s="160">
        <v>1</v>
      </c>
      <c r="AK19" s="160">
        <v>1</v>
      </c>
      <c r="AL19" s="160">
        <v>1</v>
      </c>
      <c r="AM19" s="160">
        <v>2</v>
      </c>
      <c r="AN19" s="160">
        <v>0</v>
      </c>
      <c r="AO19" s="160">
        <v>0</v>
      </c>
      <c r="AP19" s="160">
        <v>1</v>
      </c>
      <c r="AQ19" s="160">
        <v>1</v>
      </c>
      <c r="AR19" s="160">
        <v>0</v>
      </c>
      <c r="AS19" s="160" t="s">
        <v>80</v>
      </c>
      <c r="AT19" s="160">
        <v>4.0000000000000001E-3</v>
      </c>
      <c r="AU19" s="160" t="s">
        <v>80</v>
      </c>
      <c r="AV19" s="160">
        <v>0</v>
      </c>
      <c r="AW19" s="160">
        <v>2</v>
      </c>
      <c r="AX19" s="160">
        <v>63901866</v>
      </c>
      <c r="AY19" s="160">
        <v>1</v>
      </c>
      <c r="AZ19" s="160">
        <v>0</v>
      </c>
      <c r="BA19" s="160">
        <v>19</v>
      </c>
      <c r="BB19" s="160">
        <v>1</v>
      </c>
      <c r="BC19" s="160">
        <v>0</v>
      </c>
      <c r="BD19" s="160">
        <v>0</v>
      </c>
      <c r="BE19" s="160">
        <v>0</v>
      </c>
      <c r="BF19" s="160">
        <v>0</v>
      </c>
      <c r="BG19" s="160">
        <v>0</v>
      </c>
      <c r="BH19" s="160">
        <v>0</v>
      </c>
      <c r="BI19" s="160">
        <v>0</v>
      </c>
      <c r="BJ19" s="160">
        <v>0.74951999999999996</v>
      </c>
      <c r="BK19" s="160">
        <v>0</v>
      </c>
      <c r="BL19" s="160">
        <v>0</v>
      </c>
      <c r="BM19" s="160">
        <v>0</v>
      </c>
      <c r="BN19" s="160">
        <v>0</v>
      </c>
      <c r="BO19" s="160">
        <v>0</v>
      </c>
      <c r="BP19" s="160">
        <v>1</v>
      </c>
      <c r="BQ19" s="160">
        <v>0.74951999999999996</v>
      </c>
      <c r="BR19" s="160">
        <v>0</v>
      </c>
      <c r="BS19" s="160">
        <v>0</v>
      </c>
      <c r="BT19" s="160">
        <v>0</v>
      </c>
      <c r="BU19" s="160">
        <v>0</v>
      </c>
      <c r="BV19" s="160">
        <v>0</v>
      </c>
      <c r="BW19" s="160">
        <v>1</v>
      </c>
      <c r="CV19" s="160">
        <v>0</v>
      </c>
      <c r="CW19" s="160">
        <v>0</v>
      </c>
      <c r="CX19" s="160">
        <f>ROUND(Y19*Source!I31,7)</f>
        <v>4.0000000000000001E-3</v>
      </c>
      <c r="CY19" s="160">
        <f t="shared" si="8"/>
        <v>179.88</v>
      </c>
      <c r="CZ19" s="160">
        <f t="shared" si="9"/>
        <v>187.38</v>
      </c>
      <c r="DA19" s="160">
        <f t="shared" si="10"/>
        <v>0.96</v>
      </c>
      <c r="DB19" s="160">
        <f t="shared" si="1"/>
        <v>0.75</v>
      </c>
      <c r="DC19" s="160">
        <f t="shared" si="2"/>
        <v>0</v>
      </c>
      <c r="DD19" s="160" t="s">
        <v>80</v>
      </c>
      <c r="DE19" s="160" t="s">
        <v>80</v>
      </c>
      <c r="DF19" s="160">
        <f>ROUND(ROUND(AE19*AI19,2)*CX19,2)</f>
        <v>0.72</v>
      </c>
      <c r="DG19" s="160">
        <f t="shared" si="6"/>
        <v>0</v>
      </c>
      <c r="DH19" s="160">
        <f t="shared" si="4"/>
        <v>0</v>
      </c>
      <c r="DI19" s="160">
        <f t="shared" si="5"/>
        <v>0</v>
      </c>
      <c r="DJ19" s="160">
        <f t="shared" si="11"/>
        <v>0.72</v>
      </c>
      <c r="DK19" s="160">
        <v>0</v>
      </c>
      <c r="DL19" s="160" t="s">
        <v>80</v>
      </c>
      <c r="DM19" s="160">
        <v>0</v>
      </c>
      <c r="DN19" s="160" t="s">
        <v>80</v>
      </c>
      <c r="DO19" s="160">
        <v>0</v>
      </c>
    </row>
    <row r="20" spans="1:119" x14ac:dyDescent="0.2">
      <c r="A20" s="160">
        <f>ROW(Source!A31)</f>
        <v>31</v>
      </c>
      <c r="B20" s="160">
        <v>63892428</v>
      </c>
      <c r="C20" s="160">
        <v>63901839</v>
      </c>
      <c r="D20" s="160">
        <v>61378897</v>
      </c>
      <c r="E20" s="160">
        <v>1</v>
      </c>
      <c r="F20" s="160">
        <v>1</v>
      </c>
      <c r="G20" s="160">
        <v>1</v>
      </c>
      <c r="H20" s="160">
        <v>3</v>
      </c>
      <c r="I20" s="160" t="s">
        <v>458</v>
      </c>
      <c r="J20" s="160" t="s">
        <v>816</v>
      </c>
      <c r="K20" s="160" t="s">
        <v>459</v>
      </c>
      <c r="L20" s="160">
        <v>1383</v>
      </c>
      <c r="N20" s="160">
        <v>1013</v>
      </c>
      <c r="O20" s="160" t="s">
        <v>460</v>
      </c>
      <c r="P20" s="160" t="s">
        <v>460</v>
      </c>
      <c r="Q20" s="160">
        <v>1</v>
      </c>
      <c r="W20" s="160">
        <v>0</v>
      </c>
      <c r="X20" s="160">
        <v>-1504342657</v>
      </c>
      <c r="Y20" s="160">
        <f t="shared" si="0"/>
        <v>2.0799999999999999E-2</v>
      </c>
      <c r="AA20" s="160">
        <v>7</v>
      </c>
      <c r="AB20" s="160">
        <v>0</v>
      </c>
      <c r="AC20" s="160">
        <v>0</v>
      </c>
      <c r="AD20" s="160">
        <v>0</v>
      </c>
      <c r="AE20" s="160">
        <v>7</v>
      </c>
      <c r="AF20" s="160">
        <v>0</v>
      </c>
      <c r="AG20" s="160">
        <v>0</v>
      </c>
      <c r="AH20" s="160">
        <v>0</v>
      </c>
      <c r="AI20" s="160">
        <v>1</v>
      </c>
      <c r="AJ20" s="160">
        <v>1</v>
      </c>
      <c r="AK20" s="160">
        <v>1</v>
      </c>
      <c r="AL20" s="160">
        <v>1</v>
      </c>
      <c r="AM20" s="160">
        <v>-2</v>
      </c>
      <c r="AN20" s="160">
        <v>0</v>
      </c>
      <c r="AO20" s="160">
        <v>0</v>
      </c>
      <c r="AP20" s="160">
        <v>1</v>
      </c>
      <c r="AQ20" s="160">
        <v>1</v>
      </c>
      <c r="AR20" s="160">
        <v>0</v>
      </c>
      <c r="AS20" s="160" t="s">
        <v>80</v>
      </c>
      <c r="AT20" s="160">
        <v>2.0799999999999999E-2</v>
      </c>
      <c r="AU20" s="160" t="s">
        <v>80</v>
      </c>
      <c r="AV20" s="160">
        <v>0</v>
      </c>
      <c r="AW20" s="160">
        <v>2</v>
      </c>
      <c r="AX20" s="160">
        <v>63901867</v>
      </c>
      <c r="AY20" s="160">
        <v>1</v>
      </c>
      <c r="AZ20" s="160">
        <v>0</v>
      </c>
      <c r="BA20" s="160">
        <v>20</v>
      </c>
      <c r="BB20" s="160">
        <v>1</v>
      </c>
      <c r="BC20" s="160">
        <v>0</v>
      </c>
      <c r="BD20" s="160">
        <v>0</v>
      </c>
      <c r="BE20" s="160">
        <v>0</v>
      </c>
      <c r="BF20" s="160">
        <v>0</v>
      </c>
      <c r="BG20" s="160">
        <v>0</v>
      </c>
      <c r="BH20" s="160">
        <v>0</v>
      </c>
      <c r="BI20" s="160">
        <v>0</v>
      </c>
      <c r="BJ20" s="160">
        <v>0.14560000000000001</v>
      </c>
      <c r="BK20" s="160">
        <v>0</v>
      </c>
      <c r="BL20" s="160">
        <v>0</v>
      </c>
      <c r="BM20" s="160">
        <v>0</v>
      </c>
      <c r="BN20" s="160">
        <v>0</v>
      </c>
      <c r="BO20" s="160">
        <v>0</v>
      </c>
      <c r="BP20" s="160">
        <v>1</v>
      </c>
      <c r="BQ20" s="160">
        <v>0.14560000000000001</v>
      </c>
      <c r="BR20" s="160">
        <v>0</v>
      </c>
      <c r="BS20" s="160">
        <v>0</v>
      </c>
      <c r="BT20" s="160">
        <v>0</v>
      </c>
      <c r="BU20" s="160">
        <v>0</v>
      </c>
      <c r="BV20" s="160">
        <v>0</v>
      </c>
      <c r="BW20" s="160">
        <v>1</v>
      </c>
      <c r="CV20" s="160">
        <v>0</v>
      </c>
      <c r="CW20" s="160">
        <v>0</v>
      </c>
      <c r="CX20" s="160">
        <f>ROUND(Y20*Source!I31,7)</f>
        <v>2.0799999999999999E-2</v>
      </c>
      <c r="CY20" s="160">
        <f t="shared" si="8"/>
        <v>7</v>
      </c>
      <c r="CZ20" s="160">
        <f t="shared" si="9"/>
        <v>7</v>
      </c>
      <c r="DA20" s="160">
        <f t="shared" si="10"/>
        <v>1</v>
      </c>
      <c r="DB20" s="160">
        <f t="shared" si="1"/>
        <v>0.15</v>
      </c>
      <c r="DC20" s="160">
        <f t="shared" si="2"/>
        <v>0</v>
      </c>
      <c r="DD20" s="160" t="s">
        <v>80</v>
      </c>
      <c r="DE20" s="160" t="s">
        <v>80</v>
      </c>
      <c r="DF20" s="160">
        <f>ROUND(ROUND(AE20,2)*CX20,2)</f>
        <v>0.15</v>
      </c>
      <c r="DG20" s="160">
        <f t="shared" si="6"/>
        <v>0</v>
      </c>
      <c r="DH20" s="160">
        <f t="shared" si="4"/>
        <v>0</v>
      </c>
      <c r="DI20" s="160">
        <f t="shared" si="5"/>
        <v>0</v>
      </c>
      <c r="DJ20" s="160">
        <f t="shared" si="11"/>
        <v>0.15</v>
      </c>
      <c r="DK20" s="160">
        <v>1</v>
      </c>
      <c r="DL20" s="160" t="s">
        <v>80</v>
      </c>
      <c r="DM20" s="160">
        <v>0</v>
      </c>
      <c r="DN20" s="160" t="s">
        <v>80</v>
      </c>
      <c r="DO20" s="160">
        <v>0</v>
      </c>
    </row>
    <row r="21" spans="1:119" x14ac:dyDescent="0.2">
      <c r="A21" s="160">
        <f>ROW(Source!A31)</f>
        <v>31</v>
      </c>
      <c r="B21" s="160">
        <v>63892428</v>
      </c>
      <c r="C21" s="160">
        <v>63901839</v>
      </c>
      <c r="D21" s="160">
        <v>61379050</v>
      </c>
      <c r="E21" s="160">
        <v>1</v>
      </c>
      <c r="F21" s="160">
        <v>1</v>
      </c>
      <c r="G21" s="160">
        <v>1</v>
      </c>
      <c r="H21" s="160">
        <v>3</v>
      </c>
      <c r="I21" s="160" t="s">
        <v>461</v>
      </c>
      <c r="J21" s="160" t="s">
        <v>817</v>
      </c>
      <c r="K21" s="160" t="s">
        <v>462</v>
      </c>
      <c r="L21" s="160">
        <v>1301</v>
      </c>
      <c r="N21" s="160">
        <v>1003</v>
      </c>
      <c r="O21" s="160" t="s">
        <v>463</v>
      </c>
      <c r="P21" s="160" t="s">
        <v>463</v>
      </c>
      <c r="Q21" s="160">
        <v>1</v>
      </c>
      <c r="W21" s="160">
        <v>0</v>
      </c>
      <c r="X21" s="160">
        <v>1833287488</v>
      </c>
      <c r="Y21" s="160">
        <f t="shared" si="0"/>
        <v>3.5</v>
      </c>
      <c r="AA21" s="160">
        <v>5.64</v>
      </c>
      <c r="AB21" s="160">
        <v>0</v>
      </c>
      <c r="AC21" s="160">
        <v>0</v>
      </c>
      <c r="AD21" s="160">
        <v>0</v>
      </c>
      <c r="AE21" s="160">
        <v>5.87</v>
      </c>
      <c r="AF21" s="160">
        <v>0</v>
      </c>
      <c r="AG21" s="160">
        <v>0</v>
      </c>
      <c r="AH21" s="160">
        <v>0</v>
      </c>
      <c r="AI21" s="160">
        <v>0.96</v>
      </c>
      <c r="AJ21" s="160">
        <v>1</v>
      </c>
      <c r="AK21" s="160">
        <v>1</v>
      </c>
      <c r="AL21" s="160">
        <v>1</v>
      </c>
      <c r="AM21" s="160">
        <v>2</v>
      </c>
      <c r="AN21" s="160">
        <v>0</v>
      </c>
      <c r="AO21" s="160">
        <v>0</v>
      </c>
      <c r="AP21" s="160">
        <v>1</v>
      </c>
      <c r="AQ21" s="160">
        <v>1</v>
      </c>
      <c r="AR21" s="160">
        <v>0</v>
      </c>
      <c r="AS21" s="160" t="s">
        <v>80</v>
      </c>
      <c r="AT21" s="160">
        <v>3.5</v>
      </c>
      <c r="AU21" s="160" t="s">
        <v>80</v>
      </c>
      <c r="AV21" s="160">
        <v>0</v>
      </c>
      <c r="AW21" s="160">
        <v>2</v>
      </c>
      <c r="AX21" s="160">
        <v>63901868</v>
      </c>
      <c r="AY21" s="160">
        <v>1</v>
      </c>
      <c r="AZ21" s="160">
        <v>0</v>
      </c>
      <c r="BA21" s="160">
        <v>21</v>
      </c>
      <c r="BB21" s="160">
        <v>1</v>
      </c>
      <c r="BC21" s="160">
        <v>0</v>
      </c>
      <c r="BD21" s="160">
        <v>0</v>
      </c>
      <c r="BE21" s="160">
        <v>0</v>
      </c>
      <c r="BF21" s="160">
        <v>0</v>
      </c>
      <c r="BG21" s="160">
        <v>0</v>
      </c>
      <c r="BH21" s="160">
        <v>0</v>
      </c>
      <c r="BI21" s="160">
        <v>0</v>
      </c>
      <c r="BJ21" s="160">
        <v>20.545000000000002</v>
      </c>
      <c r="BK21" s="160">
        <v>0</v>
      </c>
      <c r="BL21" s="160">
        <v>0</v>
      </c>
      <c r="BM21" s="160">
        <v>0</v>
      </c>
      <c r="BN21" s="160">
        <v>0</v>
      </c>
      <c r="BO21" s="160">
        <v>0</v>
      </c>
      <c r="BP21" s="160">
        <v>1</v>
      </c>
      <c r="BQ21" s="160">
        <v>20.545000000000002</v>
      </c>
      <c r="BR21" s="160">
        <v>0</v>
      </c>
      <c r="BS21" s="160">
        <v>0</v>
      </c>
      <c r="BT21" s="160">
        <v>0</v>
      </c>
      <c r="BU21" s="160">
        <v>0</v>
      </c>
      <c r="BV21" s="160">
        <v>0</v>
      </c>
      <c r="BW21" s="160">
        <v>1</v>
      </c>
      <c r="CV21" s="160">
        <v>0</v>
      </c>
      <c r="CW21" s="160">
        <v>0</v>
      </c>
      <c r="CX21" s="160">
        <f>ROUND(Y21*Source!I31,7)</f>
        <v>3.5</v>
      </c>
      <c r="CY21" s="160">
        <f t="shared" si="8"/>
        <v>5.64</v>
      </c>
      <c r="CZ21" s="160">
        <f t="shared" si="9"/>
        <v>5.87</v>
      </c>
      <c r="DA21" s="160">
        <f t="shared" si="10"/>
        <v>0.96</v>
      </c>
      <c r="DB21" s="160">
        <f t="shared" si="1"/>
        <v>20.55</v>
      </c>
      <c r="DC21" s="160">
        <f t="shared" si="2"/>
        <v>0</v>
      </c>
      <c r="DD21" s="160" t="s">
        <v>80</v>
      </c>
      <c r="DE21" s="160" t="s">
        <v>80</v>
      </c>
      <c r="DF21" s="160">
        <f t="shared" ref="DF21:DF29" si="12">ROUND(ROUND(AE21*AI21,2)*CX21,2)</f>
        <v>19.739999999999998</v>
      </c>
      <c r="DG21" s="160">
        <f t="shared" si="6"/>
        <v>0</v>
      </c>
      <c r="DH21" s="160">
        <f t="shared" si="4"/>
        <v>0</v>
      </c>
      <c r="DI21" s="160">
        <f t="shared" si="5"/>
        <v>0</v>
      </c>
      <c r="DJ21" s="160">
        <f t="shared" si="11"/>
        <v>19.739999999999998</v>
      </c>
      <c r="DK21" s="160">
        <v>0</v>
      </c>
      <c r="DL21" s="160" t="s">
        <v>80</v>
      </c>
      <c r="DM21" s="160">
        <v>0</v>
      </c>
      <c r="DN21" s="160" t="s">
        <v>80</v>
      </c>
      <c r="DO21" s="160">
        <v>0</v>
      </c>
    </row>
    <row r="22" spans="1:119" x14ac:dyDescent="0.2">
      <c r="A22" s="160">
        <f>ROW(Source!A31)</f>
        <v>31</v>
      </c>
      <c r="B22" s="160">
        <v>63892428</v>
      </c>
      <c r="C22" s="160">
        <v>63901839</v>
      </c>
      <c r="D22" s="160">
        <v>61379634</v>
      </c>
      <c r="E22" s="160">
        <v>1</v>
      </c>
      <c r="F22" s="160">
        <v>1</v>
      </c>
      <c r="G22" s="160">
        <v>1</v>
      </c>
      <c r="H22" s="160">
        <v>3</v>
      </c>
      <c r="I22" s="160" t="s">
        <v>433</v>
      </c>
      <c r="J22" s="160" t="s">
        <v>810</v>
      </c>
      <c r="K22" s="160" t="s">
        <v>434</v>
      </c>
      <c r="L22" s="160">
        <v>1346</v>
      </c>
      <c r="N22" s="160">
        <v>1009</v>
      </c>
      <c r="O22" s="160" t="s">
        <v>435</v>
      </c>
      <c r="P22" s="160" t="s">
        <v>435</v>
      </c>
      <c r="Q22" s="160">
        <v>1</v>
      </c>
      <c r="W22" s="160">
        <v>0</v>
      </c>
      <c r="X22" s="160">
        <v>-1606616209</v>
      </c>
      <c r="Y22" s="160">
        <f t="shared" si="0"/>
        <v>7.0000000000000007E-2</v>
      </c>
      <c r="AA22" s="160">
        <v>135.4</v>
      </c>
      <c r="AB22" s="160">
        <v>0</v>
      </c>
      <c r="AC22" s="160">
        <v>0</v>
      </c>
      <c r="AD22" s="160">
        <v>0</v>
      </c>
      <c r="AE22" s="160">
        <v>155.63</v>
      </c>
      <c r="AF22" s="160">
        <v>0</v>
      </c>
      <c r="AG22" s="160">
        <v>0</v>
      </c>
      <c r="AH22" s="160">
        <v>0</v>
      </c>
      <c r="AI22" s="160">
        <v>0.87</v>
      </c>
      <c r="AJ22" s="160">
        <v>1</v>
      </c>
      <c r="AK22" s="160">
        <v>1</v>
      </c>
      <c r="AL22" s="160">
        <v>1</v>
      </c>
      <c r="AM22" s="160">
        <v>2</v>
      </c>
      <c r="AN22" s="160">
        <v>0</v>
      </c>
      <c r="AO22" s="160">
        <v>0</v>
      </c>
      <c r="AP22" s="160">
        <v>1</v>
      </c>
      <c r="AQ22" s="160">
        <v>1</v>
      </c>
      <c r="AR22" s="160">
        <v>0</v>
      </c>
      <c r="AS22" s="160" t="s">
        <v>80</v>
      </c>
      <c r="AT22" s="160">
        <v>7.0000000000000007E-2</v>
      </c>
      <c r="AU22" s="160" t="s">
        <v>80</v>
      </c>
      <c r="AV22" s="160">
        <v>0</v>
      </c>
      <c r="AW22" s="160">
        <v>2</v>
      </c>
      <c r="AX22" s="160">
        <v>63901869</v>
      </c>
      <c r="AY22" s="160">
        <v>1</v>
      </c>
      <c r="AZ22" s="160">
        <v>0</v>
      </c>
      <c r="BA22" s="160">
        <v>22</v>
      </c>
      <c r="BB22" s="160">
        <v>1</v>
      </c>
      <c r="BC22" s="160">
        <v>0</v>
      </c>
      <c r="BD22" s="160">
        <v>0</v>
      </c>
      <c r="BE22" s="160">
        <v>0</v>
      </c>
      <c r="BF22" s="160">
        <v>0</v>
      </c>
      <c r="BG22" s="160">
        <v>0</v>
      </c>
      <c r="BH22" s="160">
        <v>0</v>
      </c>
      <c r="BI22" s="160">
        <v>0</v>
      </c>
      <c r="BJ22" s="160">
        <v>10.8941</v>
      </c>
      <c r="BK22" s="160">
        <v>0</v>
      </c>
      <c r="BL22" s="160">
        <v>0</v>
      </c>
      <c r="BM22" s="160">
        <v>0</v>
      </c>
      <c r="BN22" s="160">
        <v>0</v>
      </c>
      <c r="BO22" s="160">
        <v>0</v>
      </c>
      <c r="BP22" s="160">
        <v>1</v>
      </c>
      <c r="BQ22" s="160">
        <v>10.8941</v>
      </c>
      <c r="BR22" s="160">
        <v>0</v>
      </c>
      <c r="BS22" s="160">
        <v>0</v>
      </c>
      <c r="BT22" s="160">
        <v>0</v>
      </c>
      <c r="BU22" s="160">
        <v>0</v>
      </c>
      <c r="BV22" s="160">
        <v>0</v>
      </c>
      <c r="BW22" s="160">
        <v>1</v>
      </c>
      <c r="CV22" s="160">
        <v>0</v>
      </c>
      <c r="CW22" s="160">
        <v>0</v>
      </c>
      <c r="CX22" s="160">
        <f>ROUND(Y22*Source!I31,7)</f>
        <v>7.0000000000000007E-2</v>
      </c>
      <c r="CY22" s="160">
        <f t="shared" si="8"/>
        <v>135.4</v>
      </c>
      <c r="CZ22" s="160">
        <f t="shared" si="9"/>
        <v>155.63</v>
      </c>
      <c r="DA22" s="160">
        <f t="shared" si="10"/>
        <v>0.87</v>
      </c>
      <c r="DB22" s="160">
        <f t="shared" si="1"/>
        <v>10.89</v>
      </c>
      <c r="DC22" s="160">
        <f t="shared" si="2"/>
        <v>0</v>
      </c>
      <c r="DD22" s="160" t="s">
        <v>80</v>
      </c>
      <c r="DE22" s="160" t="s">
        <v>80</v>
      </c>
      <c r="DF22" s="160">
        <f t="shared" si="12"/>
        <v>9.48</v>
      </c>
      <c r="DG22" s="160">
        <f t="shared" si="6"/>
        <v>0</v>
      </c>
      <c r="DH22" s="160">
        <f t="shared" si="4"/>
        <v>0</v>
      </c>
      <c r="DI22" s="160">
        <f t="shared" si="5"/>
        <v>0</v>
      </c>
      <c r="DJ22" s="160">
        <f t="shared" si="11"/>
        <v>9.48</v>
      </c>
      <c r="DK22" s="160">
        <v>0</v>
      </c>
      <c r="DL22" s="160" t="s">
        <v>80</v>
      </c>
      <c r="DM22" s="160">
        <v>0</v>
      </c>
      <c r="DN22" s="160" t="s">
        <v>80</v>
      </c>
      <c r="DO22" s="160">
        <v>0</v>
      </c>
    </row>
    <row r="23" spans="1:119" x14ac:dyDescent="0.2">
      <c r="A23" s="160">
        <f>ROW(Source!A31)</f>
        <v>31</v>
      </c>
      <c r="B23" s="160">
        <v>63892428</v>
      </c>
      <c r="C23" s="160">
        <v>63901839</v>
      </c>
      <c r="D23" s="160">
        <v>61380357</v>
      </c>
      <c r="E23" s="160">
        <v>1</v>
      </c>
      <c r="F23" s="160">
        <v>1</v>
      </c>
      <c r="G23" s="160">
        <v>1</v>
      </c>
      <c r="H23" s="160">
        <v>3</v>
      </c>
      <c r="I23" s="160" t="s">
        <v>436</v>
      </c>
      <c r="J23" s="160" t="s">
        <v>811</v>
      </c>
      <c r="K23" s="160" t="s">
        <v>437</v>
      </c>
      <c r="L23" s="160">
        <v>1346</v>
      </c>
      <c r="N23" s="160">
        <v>1009</v>
      </c>
      <c r="O23" s="160" t="s">
        <v>435</v>
      </c>
      <c r="P23" s="160" t="s">
        <v>435</v>
      </c>
      <c r="Q23" s="160">
        <v>1</v>
      </c>
      <c r="W23" s="160">
        <v>0</v>
      </c>
      <c r="X23" s="160">
        <v>-353874833</v>
      </c>
      <c r="Y23" s="160">
        <f t="shared" si="0"/>
        <v>0.43099999999999999</v>
      </c>
      <c r="AA23" s="160">
        <v>194.17</v>
      </c>
      <c r="AB23" s="160">
        <v>0</v>
      </c>
      <c r="AC23" s="160">
        <v>0</v>
      </c>
      <c r="AD23" s="160">
        <v>0</v>
      </c>
      <c r="AE23" s="160">
        <v>174.93</v>
      </c>
      <c r="AF23" s="160">
        <v>0</v>
      </c>
      <c r="AG23" s="160">
        <v>0</v>
      </c>
      <c r="AH23" s="160">
        <v>0</v>
      </c>
      <c r="AI23" s="160">
        <v>1.1100000000000001</v>
      </c>
      <c r="AJ23" s="160">
        <v>1</v>
      </c>
      <c r="AK23" s="160">
        <v>1</v>
      </c>
      <c r="AL23" s="160">
        <v>1</v>
      </c>
      <c r="AM23" s="160">
        <v>2</v>
      </c>
      <c r="AN23" s="160">
        <v>0</v>
      </c>
      <c r="AO23" s="160">
        <v>0</v>
      </c>
      <c r="AP23" s="160">
        <v>1</v>
      </c>
      <c r="AQ23" s="160">
        <v>1</v>
      </c>
      <c r="AR23" s="160">
        <v>0</v>
      </c>
      <c r="AS23" s="160" t="s">
        <v>80</v>
      </c>
      <c r="AT23" s="160">
        <v>0.43099999999999999</v>
      </c>
      <c r="AU23" s="160" t="s">
        <v>80</v>
      </c>
      <c r="AV23" s="160">
        <v>0</v>
      </c>
      <c r="AW23" s="160">
        <v>2</v>
      </c>
      <c r="AX23" s="160">
        <v>63901870</v>
      </c>
      <c r="AY23" s="160">
        <v>1</v>
      </c>
      <c r="AZ23" s="160">
        <v>0</v>
      </c>
      <c r="BA23" s="160">
        <v>23</v>
      </c>
      <c r="BB23" s="160">
        <v>1</v>
      </c>
      <c r="BC23" s="160">
        <v>0</v>
      </c>
      <c r="BD23" s="160">
        <v>0</v>
      </c>
      <c r="BE23" s="160">
        <v>0</v>
      </c>
      <c r="BF23" s="160">
        <v>0</v>
      </c>
      <c r="BG23" s="160">
        <v>0</v>
      </c>
      <c r="BH23" s="160">
        <v>0</v>
      </c>
      <c r="BI23" s="160">
        <v>0</v>
      </c>
      <c r="BJ23" s="160">
        <v>75.394829999999999</v>
      </c>
      <c r="BK23" s="160">
        <v>0</v>
      </c>
      <c r="BL23" s="160">
        <v>0</v>
      </c>
      <c r="BM23" s="160">
        <v>0</v>
      </c>
      <c r="BN23" s="160">
        <v>0</v>
      </c>
      <c r="BO23" s="160">
        <v>0</v>
      </c>
      <c r="BP23" s="160">
        <v>1</v>
      </c>
      <c r="BQ23" s="160">
        <v>75.394829999999999</v>
      </c>
      <c r="BR23" s="160">
        <v>0</v>
      </c>
      <c r="BS23" s="160">
        <v>0</v>
      </c>
      <c r="BT23" s="160">
        <v>0</v>
      </c>
      <c r="BU23" s="160">
        <v>0</v>
      </c>
      <c r="BV23" s="160">
        <v>0</v>
      </c>
      <c r="BW23" s="160">
        <v>1</v>
      </c>
      <c r="CV23" s="160">
        <v>0</v>
      </c>
      <c r="CW23" s="160">
        <v>0</v>
      </c>
      <c r="CX23" s="160">
        <f>ROUND(Y23*Source!I31,7)</f>
        <v>0.43099999999999999</v>
      </c>
      <c r="CY23" s="160">
        <f t="shared" si="8"/>
        <v>194.17</v>
      </c>
      <c r="CZ23" s="160">
        <f t="shared" si="9"/>
        <v>174.93</v>
      </c>
      <c r="DA23" s="160">
        <f t="shared" si="10"/>
        <v>1.1100000000000001</v>
      </c>
      <c r="DB23" s="160">
        <f t="shared" si="1"/>
        <v>75.39</v>
      </c>
      <c r="DC23" s="160">
        <f t="shared" si="2"/>
        <v>0</v>
      </c>
      <c r="DD23" s="160" t="s">
        <v>80</v>
      </c>
      <c r="DE23" s="160" t="s">
        <v>80</v>
      </c>
      <c r="DF23" s="160">
        <f t="shared" si="12"/>
        <v>83.69</v>
      </c>
      <c r="DG23" s="160">
        <f t="shared" si="6"/>
        <v>0</v>
      </c>
      <c r="DH23" s="160">
        <f t="shared" si="4"/>
        <v>0</v>
      </c>
      <c r="DI23" s="160">
        <f t="shared" si="5"/>
        <v>0</v>
      </c>
      <c r="DJ23" s="160">
        <f t="shared" si="11"/>
        <v>83.69</v>
      </c>
      <c r="DK23" s="160">
        <v>0</v>
      </c>
      <c r="DL23" s="160" t="s">
        <v>80</v>
      </c>
      <c r="DM23" s="160">
        <v>0</v>
      </c>
      <c r="DN23" s="160" t="s">
        <v>80</v>
      </c>
      <c r="DO23" s="160">
        <v>0</v>
      </c>
    </row>
    <row r="24" spans="1:119" x14ac:dyDescent="0.2">
      <c r="A24" s="160">
        <f>ROW(Source!A31)</f>
        <v>31</v>
      </c>
      <c r="B24" s="160">
        <v>63892428</v>
      </c>
      <c r="C24" s="160">
        <v>63901839</v>
      </c>
      <c r="D24" s="160">
        <v>61380423</v>
      </c>
      <c r="E24" s="160">
        <v>1</v>
      </c>
      <c r="F24" s="160">
        <v>1</v>
      </c>
      <c r="G24" s="160">
        <v>1</v>
      </c>
      <c r="H24" s="160">
        <v>3</v>
      </c>
      <c r="I24" s="160" t="s">
        <v>464</v>
      </c>
      <c r="J24" s="160" t="s">
        <v>818</v>
      </c>
      <c r="K24" s="160" t="s">
        <v>465</v>
      </c>
      <c r="L24" s="160">
        <v>1425</v>
      </c>
      <c r="N24" s="160">
        <v>1013</v>
      </c>
      <c r="O24" s="160" t="s">
        <v>466</v>
      </c>
      <c r="P24" s="160" t="s">
        <v>466</v>
      </c>
      <c r="Q24" s="160">
        <v>1</v>
      </c>
      <c r="W24" s="160">
        <v>0</v>
      </c>
      <c r="X24" s="160">
        <v>266077206</v>
      </c>
      <c r="Y24" s="160">
        <f t="shared" si="0"/>
        <v>1.4E-2</v>
      </c>
      <c r="AA24" s="160">
        <v>53.81</v>
      </c>
      <c r="AB24" s="160">
        <v>0</v>
      </c>
      <c r="AC24" s="160">
        <v>0</v>
      </c>
      <c r="AD24" s="160">
        <v>0</v>
      </c>
      <c r="AE24" s="160">
        <v>41.71</v>
      </c>
      <c r="AF24" s="160">
        <v>0</v>
      </c>
      <c r="AG24" s="160">
        <v>0</v>
      </c>
      <c r="AH24" s="160">
        <v>0</v>
      </c>
      <c r="AI24" s="160">
        <v>1.29</v>
      </c>
      <c r="AJ24" s="160">
        <v>1</v>
      </c>
      <c r="AK24" s="160">
        <v>1</v>
      </c>
      <c r="AL24" s="160">
        <v>1</v>
      </c>
      <c r="AM24" s="160">
        <v>2</v>
      </c>
      <c r="AN24" s="160">
        <v>0</v>
      </c>
      <c r="AO24" s="160">
        <v>0</v>
      </c>
      <c r="AP24" s="160">
        <v>1</v>
      </c>
      <c r="AQ24" s="160">
        <v>1</v>
      </c>
      <c r="AR24" s="160">
        <v>0</v>
      </c>
      <c r="AS24" s="160" t="s">
        <v>80</v>
      </c>
      <c r="AT24" s="160">
        <v>1.4E-2</v>
      </c>
      <c r="AU24" s="160" t="s">
        <v>80</v>
      </c>
      <c r="AV24" s="160">
        <v>0</v>
      </c>
      <c r="AW24" s="160">
        <v>2</v>
      </c>
      <c r="AX24" s="160">
        <v>63901871</v>
      </c>
      <c r="AY24" s="160">
        <v>1</v>
      </c>
      <c r="AZ24" s="160">
        <v>0</v>
      </c>
      <c r="BA24" s="160">
        <v>24</v>
      </c>
      <c r="BB24" s="160">
        <v>1</v>
      </c>
      <c r="BC24" s="160">
        <v>0</v>
      </c>
      <c r="BD24" s="160">
        <v>0</v>
      </c>
      <c r="BE24" s="160">
        <v>0</v>
      </c>
      <c r="BF24" s="160">
        <v>0</v>
      </c>
      <c r="BG24" s="160">
        <v>0</v>
      </c>
      <c r="BH24" s="160">
        <v>0</v>
      </c>
      <c r="BI24" s="160">
        <v>0</v>
      </c>
      <c r="BJ24" s="160">
        <v>0.58394000000000001</v>
      </c>
      <c r="BK24" s="160">
        <v>0</v>
      </c>
      <c r="BL24" s="160">
        <v>0</v>
      </c>
      <c r="BM24" s="160">
        <v>0</v>
      </c>
      <c r="BN24" s="160">
        <v>0</v>
      </c>
      <c r="BO24" s="160">
        <v>0</v>
      </c>
      <c r="BP24" s="160">
        <v>1</v>
      </c>
      <c r="BQ24" s="160">
        <v>0.58394000000000001</v>
      </c>
      <c r="BR24" s="160">
        <v>0</v>
      </c>
      <c r="BS24" s="160">
        <v>0</v>
      </c>
      <c r="BT24" s="160">
        <v>0</v>
      </c>
      <c r="BU24" s="160">
        <v>0</v>
      </c>
      <c r="BV24" s="160">
        <v>0</v>
      </c>
      <c r="BW24" s="160">
        <v>1</v>
      </c>
      <c r="CV24" s="160">
        <v>0</v>
      </c>
      <c r="CW24" s="160">
        <v>0</v>
      </c>
      <c r="CX24" s="160">
        <f>ROUND(Y24*Source!I31,7)</f>
        <v>1.4E-2</v>
      </c>
      <c r="CY24" s="160">
        <f t="shared" si="8"/>
        <v>53.81</v>
      </c>
      <c r="CZ24" s="160">
        <f t="shared" si="9"/>
        <v>41.71</v>
      </c>
      <c r="DA24" s="160">
        <f t="shared" si="10"/>
        <v>1.29</v>
      </c>
      <c r="DB24" s="160">
        <f t="shared" si="1"/>
        <v>0.57999999999999996</v>
      </c>
      <c r="DC24" s="160">
        <f t="shared" si="2"/>
        <v>0</v>
      </c>
      <c r="DD24" s="160" t="s">
        <v>80</v>
      </c>
      <c r="DE24" s="160" t="s">
        <v>80</v>
      </c>
      <c r="DF24" s="160">
        <f t="shared" si="12"/>
        <v>0.75</v>
      </c>
      <c r="DG24" s="160">
        <f t="shared" si="6"/>
        <v>0</v>
      </c>
      <c r="DH24" s="160">
        <f t="shared" si="4"/>
        <v>0</v>
      </c>
      <c r="DI24" s="160">
        <f t="shared" si="5"/>
        <v>0</v>
      </c>
      <c r="DJ24" s="160">
        <f t="shared" si="11"/>
        <v>0.75</v>
      </c>
      <c r="DK24" s="160">
        <v>0</v>
      </c>
      <c r="DL24" s="160" t="s">
        <v>80</v>
      </c>
      <c r="DM24" s="160">
        <v>0</v>
      </c>
      <c r="DN24" s="160" t="s">
        <v>80</v>
      </c>
      <c r="DO24" s="160">
        <v>0</v>
      </c>
    </row>
    <row r="25" spans="1:119" x14ac:dyDescent="0.2">
      <c r="A25" s="160">
        <f>ROW(Source!A31)</f>
        <v>31</v>
      </c>
      <c r="B25" s="160">
        <v>63892428</v>
      </c>
      <c r="C25" s="160">
        <v>63901839</v>
      </c>
      <c r="D25" s="160">
        <v>61381514</v>
      </c>
      <c r="E25" s="160">
        <v>1</v>
      </c>
      <c r="F25" s="160">
        <v>1</v>
      </c>
      <c r="G25" s="160">
        <v>1</v>
      </c>
      <c r="H25" s="160">
        <v>3</v>
      </c>
      <c r="I25" s="160" t="s">
        <v>467</v>
      </c>
      <c r="J25" s="160" t="s">
        <v>819</v>
      </c>
      <c r="K25" s="160" t="s">
        <v>468</v>
      </c>
      <c r="L25" s="160">
        <v>1346</v>
      </c>
      <c r="N25" s="160">
        <v>1009</v>
      </c>
      <c r="O25" s="160" t="s">
        <v>435</v>
      </c>
      <c r="P25" s="160" t="s">
        <v>435</v>
      </c>
      <c r="Q25" s="160">
        <v>1</v>
      </c>
      <c r="W25" s="160">
        <v>0</v>
      </c>
      <c r="X25" s="160">
        <v>-1094700637</v>
      </c>
      <c r="Y25" s="160">
        <f t="shared" si="0"/>
        <v>2E-3</v>
      </c>
      <c r="AA25" s="160">
        <v>609.29999999999995</v>
      </c>
      <c r="AB25" s="160">
        <v>0</v>
      </c>
      <c r="AC25" s="160">
        <v>0</v>
      </c>
      <c r="AD25" s="160">
        <v>0</v>
      </c>
      <c r="AE25" s="160">
        <v>395.65</v>
      </c>
      <c r="AF25" s="160">
        <v>0</v>
      </c>
      <c r="AG25" s="160">
        <v>0</v>
      </c>
      <c r="AH25" s="160">
        <v>0</v>
      </c>
      <c r="AI25" s="160">
        <v>1.54</v>
      </c>
      <c r="AJ25" s="160">
        <v>1</v>
      </c>
      <c r="AK25" s="160">
        <v>1</v>
      </c>
      <c r="AL25" s="160">
        <v>1</v>
      </c>
      <c r="AM25" s="160">
        <v>2</v>
      </c>
      <c r="AN25" s="160">
        <v>0</v>
      </c>
      <c r="AO25" s="160">
        <v>0</v>
      </c>
      <c r="AP25" s="160">
        <v>1</v>
      </c>
      <c r="AQ25" s="160">
        <v>1</v>
      </c>
      <c r="AR25" s="160">
        <v>0</v>
      </c>
      <c r="AS25" s="160" t="s">
        <v>80</v>
      </c>
      <c r="AT25" s="160">
        <v>2E-3</v>
      </c>
      <c r="AU25" s="160" t="s">
        <v>80</v>
      </c>
      <c r="AV25" s="160">
        <v>0</v>
      </c>
      <c r="AW25" s="160">
        <v>2</v>
      </c>
      <c r="AX25" s="160">
        <v>63901872</v>
      </c>
      <c r="AY25" s="160">
        <v>1</v>
      </c>
      <c r="AZ25" s="160">
        <v>0</v>
      </c>
      <c r="BA25" s="160">
        <v>25</v>
      </c>
      <c r="BB25" s="160">
        <v>1</v>
      </c>
      <c r="BC25" s="160">
        <v>0</v>
      </c>
      <c r="BD25" s="160">
        <v>0</v>
      </c>
      <c r="BE25" s="160">
        <v>0</v>
      </c>
      <c r="BF25" s="160">
        <v>0</v>
      </c>
      <c r="BG25" s="160">
        <v>0</v>
      </c>
      <c r="BH25" s="160">
        <v>0</v>
      </c>
      <c r="BI25" s="160">
        <v>0</v>
      </c>
      <c r="BJ25" s="160">
        <v>0.7913</v>
      </c>
      <c r="BK25" s="160">
        <v>0</v>
      </c>
      <c r="BL25" s="160">
        <v>0</v>
      </c>
      <c r="BM25" s="160">
        <v>0</v>
      </c>
      <c r="BN25" s="160">
        <v>0</v>
      </c>
      <c r="BO25" s="160">
        <v>0</v>
      </c>
      <c r="BP25" s="160">
        <v>1</v>
      </c>
      <c r="BQ25" s="160">
        <v>0.7913</v>
      </c>
      <c r="BR25" s="160">
        <v>0</v>
      </c>
      <c r="BS25" s="160">
        <v>0</v>
      </c>
      <c r="BT25" s="160">
        <v>0</v>
      </c>
      <c r="BU25" s="160">
        <v>0</v>
      </c>
      <c r="BV25" s="160">
        <v>0</v>
      </c>
      <c r="BW25" s="160">
        <v>1</v>
      </c>
      <c r="CV25" s="160">
        <v>0</v>
      </c>
      <c r="CW25" s="160">
        <v>0</v>
      </c>
      <c r="CX25" s="160">
        <f>ROUND(Y25*Source!I31,7)</f>
        <v>2E-3</v>
      </c>
      <c r="CY25" s="160">
        <f t="shared" si="8"/>
        <v>609.29999999999995</v>
      </c>
      <c r="CZ25" s="160">
        <f t="shared" si="9"/>
        <v>395.65</v>
      </c>
      <c r="DA25" s="160">
        <f t="shared" si="10"/>
        <v>1.54</v>
      </c>
      <c r="DB25" s="160">
        <f t="shared" si="1"/>
        <v>0.79</v>
      </c>
      <c r="DC25" s="160">
        <f t="shared" si="2"/>
        <v>0</v>
      </c>
      <c r="DD25" s="160" t="s">
        <v>80</v>
      </c>
      <c r="DE25" s="160" t="s">
        <v>80</v>
      </c>
      <c r="DF25" s="160">
        <f t="shared" si="12"/>
        <v>1.22</v>
      </c>
      <c r="DG25" s="160">
        <f t="shared" si="6"/>
        <v>0</v>
      </c>
      <c r="DH25" s="160">
        <f t="shared" si="4"/>
        <v>0</v>
      </c>
      <c r="DI25" s="160">
        <f t="shared" si="5"/>
        <v>0</v>
      </c>
      <c r="DJ25" s="160">
        <f t="shared" si="11"/>
        <v>1.22</v>
      </c>
      <c r="DK25" s="160">
        <v>0</v>
      </c>
      <c r="DL25" s="160" t="s">
        <v>80</v>
      </c>
      <c r="DM25" s="160">
        <v>0</v>
      </c>
      <c r="DN25" s="160" t="s">
        <v>80</v>
      </c>
      <c r="DO25" s="160">
        <v>0</v>
      </c>
    </row>
    <row r="26" spans="1:119" x14ac:dyDescent="0.2">
      <c r="A26" s="160">
        <f>ROW(Source!A31)</f>
        <v>31</v>
      </c>
      <c r="B26" s="160">
        <v>63892428</v>
      </c>
      <c r="C26" s="160">
        <v>63901839</v>
      </c>
      <c r="D26" s="160">
        <v>61385658</v>
      </c>
      <c r="E26" s="160">
        <v>1</v>
      </c>
      <c r="F26" s="160">
        <v>1</v>
      </c>
      <c r="G26" s="160">
        <v>1</v>
      </c>
      <c r="H26" s="160">
        <v>3</v>
      </c>
      <c r="I26" s="160" t="s">
        <v>469</v>
      </c>
      <c r="J26" s="160" t="s">
        <v>820</v>
      </c>
      <c r="K26" s="160" t="s">
        <v>470</v>
      </c>
      <c r="L26" s="160">
        <v>1348</v>
      </c>
      <c r="N26" s="160">
        <v>1009</v>
      </c>
      <c r="O26" s="160" t="s">
        <v>471</v>
      </c>
      <c r="P26" s="160" t="s">
        <v>471</v>
      </c>
      <c r="Q26" s="160">
        <v>1000</v>
      </c>
      <c r="W26" s="160">
        <v>0</v>
      </c>
      <c r="X26" s="160">
        <v>1700561855</v>
      </c>
      <c r="Y26" s="160">
        <f t="shared" si="0"/>
        <v>3.0000000000000001E-3</v>
      </c>
      <c r="AA26" s="160">
        <v>144231.97</v>
      </c>
      <c r="AB26" s="160">
        <v>0</v>
      </c>
      <c r="AC26" s="160">
        <v>0</v>
      </c>
      <c r="AD26" s="160">
        <v>0</v>
      </c>
      <c r="AE26" s="160">
        <v>105278.81</v>
      </c>
      <c r="AF26" s="160">
        <v>0</v>
      </c>
      <c r="AG26" s="160">
        <v>0</v>
      </c>
      <c r="AH26" s="160">
        <v>0</v>
      </c>
      <c r="AI26" s="160">
        <v>1.37</v>
      </c>
      <c r="AJ26" s="160">
        <v>1</v>
      </c>
      <c r="AK26" s="160">
        <v>1</v>
      </c>
      <c r="AL26" s="160">
        <v>1</v>
      </c>
      <c r="AM26" s="160">
        <v>2</v>
      </c>
      <c r="AN26" s="160">
        <v>0</v>
      </c>
      <c r="AO26" s="160">
        <v>0</v>
      </c>
      <c r="AP26" s="160">
        <v>1</v>
      </c>
      <c r="AQ26" s="160">
        <v>1</v>
      </c>
      <c r="AR26" s="160">
        <v>0</v>
      </c>
      <c r="AS26" s="160" t="s">
        <v>80</v>
      </c>
      <c r="AT26" s="160">
        <v>3.0000000000000001E-3</v>
      </c>
      <c r="AU26" s="160" t="s">
        <v>80</v>
      </c>
      <c r="AV26" s="160">
        <v>0</v>
      </c>
      <c r="AW26" s="160">
        <v>2</v>
      </c>
      <c r="AX26" s="160">
        <v>63901873</v>
      </c>
      <c r="AY26" s="160">
        <v>1</v>
      </c>
      <c r="AZ26" s="160">
        <v>0</v>
      </c>
      <c r="BA26" s="160">
        <v>26</v>
      </c>
      <c r="BB26" s="160">
        <v>1</v>
      </c>
      <c r="BC26" s="160">
        <v>0</v>
      </c>
      <c r="BD26" s="160">
        <v>0</v>
      </c>
      <c r="BE26" s="160">
        <v>0</v>
      </c>
      <c r="BF26" s="160">
        <v>0</v>
      </c>
      <c r="BG26" s="160">
        <v>0</v>
      </c>
      <c r="BH26" s="160">
        <v>0</v>
      </c>
      <c r="BI26" s="160">
        <v>0</v>
      </c>
      <c r="BJ26" s="160">
        <v>315.83643000000001</v>
      </c>
      <c r="BK26" s="160">
        <v>0</v>
      </c>
      <c r="BL26" s="160">
        <v>0</v>
      </c>
      <c r="BM26" s="160">
        <v>0</v>
      </c>
      <c r="BN26" s="160">
        <v>0</v>
      </c>
      <c r="BO26" s="160">
        <v>0</v>
      </c>
      <c r="BP26" s="160">
        <v>1</v>
      </c>
      <c r="BQ26" s="160">
        <v>315.83643000000001</v>
      </c>
      <c r="BR26" s="160">
        <v>0</v>
      </c>
      <c r="BS26" s="160">
        <v>0</v>
      </c>
      <c r="BT26" s="160">
        <v>0</v>
      </c>
      <c r="BU26" s="160">
        <v>0</v>
      </c>
      <c r="BV26" s="160">
        <v>0</v>
      </c>
      <c r="BW26" s="160">
        <v>1</v>
      </c>
      <c r="CV26" s="160">
        <v>0</v>
      </c>
      <c r="CW26" s="160">
        <v>0</v>
      </c>
      <c r="CX26" s="160">
        <f>ROUND(Y26*Source!I31,7)</f>
        <v>3.0000000000000001E-3</v>
      </c>
      <c r="CY26" s="160">
        <f t="shared" si="8"/>
        <v>144231.97</v>
      </c>
      <c r="CZ26" s="160">
        <f t="shared" si="9"/>
        <v>105278.81</v>
      </c>
      <c r="DA26" s="160">
        <f t="shared" si="10"/>
        <v>1.37</v>
      </c>
      <c r="DB26" s="160">
        <f t="shared" si="1"/>
        <v>315.83999999999997</v>
      </c>
      <c r="DC26" s="160">
        <f t="shared" si="2"/>
        <v>0</v>
      </c>
      <c r="DD26" s="160" t="s">
        <v>80</v>
      </c>
      <c r="DE26" s="160" t="s">
        <v>80</v>
      </c>
      <c r="DF26" s="160">
        <f t="shared" si="12"/>
        <v>432.7</v>
      </c>
      <c r="DG26" s="160">
        <f t="shared" si="6"/>
        <v>0</v>
      </c>
      <c r="DH26" s="160">
        <f t="shared" si="4"/>
        <v>0</v>
      </c>
      <c r="DI26" s="160">
        <f t="shared" si="5"/>
        <v>0</v>
      </c>
      <c r="DJ26" s="160">
        <f t="shared" si="11"/>
        <v>432.7</v>
      </c>
      <c r="DK26" s="160">
        <v>0</v>
      </c>
      <c r="DL26" s="160" t="s">
        <v>80</v>
      </c>
      <c r="DM26" s="160">
        <v>0</v>
      </c>
      <c r="DN26" s="160" t="s">
        <v>80</v>
      </c>
      <c r="DO26" s="160">
        <v>0</v>
      </c>
    </row>
    <row r="27" spans="1:119" x14ac:dyDescent="0.2">
      <c r="A27" s="160">
        <f>ROW(Source!A31)</f>
        <v>31</v>
      </c>
      <c r="B27" s="160">
        <v>63892428</v>
      </c>
      <c r="C27" s="160">
        <v>63901839</v>
      </c>
      <c r="D27" s="160">
        <v>61397984</v>
      </c>
      <c r="E27" s="160">
        <v>1</v>
      </c>
      <c r="F27" s="160">
        <v>1</v>
      </c>
      <c r="G27" s="160">
        <v>1</v>
      </c>
      <c r="H27" s="160">
        <v>3</v>
      </c>
      <c r="I27" s="160" t="s">
        <v>438</v>
      </c>
      <c r="J27" s="160" t="s">
        <v>812</v>
      </c>
      <c r="K27" s="160" t="s">
        <v>439</v>
      </c>
      <c r="L27" s="160">
        <v>1346</v>
      </c>
      <c r="N27" s="160">
        <v>1009</v>
      </c>
      <c r="O27" s="160" t="s">
        <v>435</v>
      </c>
      <c r="P27" s="160" t="s">
        <v>435</v>
      </c>
      <c r="Q27" s="160">
        <v>1</v>
      </c>
      <c r="W27" s="160">
        <v>0</v>
      </c>
      <c r="X27" s="160">
        <v>1223394749</v>
      </c>
      <c r="Y27" s="160">
        <f t="shared" si="0"/>
        <v>4.7E-2</v>
      </c>
      <c r="AA27" s="160">
        <v>115.03</v>
      </c>
      <c r="AB27" s="160">
        <v>0</v>
      </c>
      <c r="AC27" s="160">
        <v>0</v>
      </c>
      <c r="AD27" s="160">
        <v>0</v>
      </c>
      <c r="AE27" s="160">
        <v>79.88</v>
      </c>
      <c r="AF27" s="160">
        <v>0</v>
      </c>
      <c r="AG27" s="160">
        <v>0</v>
      </c>
      <c r="AH27" s="160">
        <v>0</v>
      </c>
      <c r="AI27" s="160">
        <v>1.44</v>
      </c>
      <c r="AJ27" s="160">
        <v>1</v>
      </c>
      <c r="AK27" s="160">
        <v>1</v>
      </c>
      <c r="AL27" s="160">
        <v>1</v>
      </c>
      <c r="AM27" s="160">
        <v>2</v>
      </c>
      <c r="AN27" s="160">
        <v>0</v>
      </c>
      <c r="AO27" s="160">
        <v>0</v>
      </c>
      <c r="AP27" s="160">
        <v>1</v>
      </c>
      <c r="AQ27" s="160">
        <v>1</v>
      </c>
      <c r="AR27" s="160">
        <v>0</v>
      </c>
      <c r="AS27" s="160" t="s">
        <v>80</v>
      </c>
      <c r="AT27" s="160">
        <v>4.7E-2</v>
      </c>
      <c r="AU27" s="160" t="s">
        <v>80</v>
      </c>
      <c r="AV27" s="160">
        <v>0</v>
      </c>
      <c r="AW27" s="160">
        <v>2</v>
      </c>
      <c r="AX27" s="160">
        <v>63901874</v>
      </c>
      <c r="AY27" s="160">
        <v>1</v>
      </c>
      <c r="AZ27" s="160">
        <v>0</v>
      </c>
      <c r="BA27" s="160">
        <v>27</v>
      </c>
      <c r="BB27" s="160">
        <v>1</v>
      </c>
      <c r="BC27" s="160">
        <v>0</v>
      </c>
      <c r="BD27" s="160">
        <v>0</v>
      </c>
      <c r="BE27" s="160">
        <v>0</v>
      </c>
      <c r="BF27" s="160">
        <v>0</v>
      </c>
      <c r="BG27" s="160">
        <v>0</v>
      </c>
      <c r="BH27" s="160">
        <v>0</v>
      </c>
      <c r="BI27" s="160">
        <v>0</v>
      </c>
      <c r="BJ27" s="160">
        <v>3.7543599999999997</v>
      </c>
      <c r="BK27" s="160">
        <v>0</v>
      </c>
      <c r="BL27" s="160">
        <v>0</v>
      </c>
      <c r="BM27" s="160">
        <v>0</v>
      </c>
      <c r="BN27" s="160">
        <v>0</v>
      </c>
      <c r="BO27" s="160">
        <v>0</v>
      </c>
      <c r="BP27" s="160">
        <v>1</v>
      </c>
      <c r="BQ27" s="160">
        <v>3.7543599999999997</v>
      </c>
      <c r="BR27" s="160">
        <v>0</v>
      </c>
      <c r="BS27" s="160">
        <v>0</v>
      </c>
      <c r="BT27" s="160">
        <v>0</v>
      </c>
      <c r="BU27" s="160">
        <v>0</v>
      </c>
      <c r="BV27" s="160">
        <v>0</v>
      </c>
      <c r="BW27" s="160">
        <v>1</v>
      </c>
      <c r="CV27" s="160">
        <v>0</v>
      </c>
      <c r="CW27" s="160">
        <v>0</v>
      </c>
      <c r="CX27" s="160">
        <f>ROUND(Y27*Source!I31,7)</f>
        <v>4.7E-2</v>
      </c>
      <c r="CY27" s="160">
        <f t="shared" si="8"/>
        <v>115.03</v>
      </c>
      <c r="CZ27" s="160">
        <f t="shared" si="9"/>
        <v>79.88</v>
      </c>
      <c r="DA27" s="160">
        <f t="shared" si="10"/>
        <v>1.44</v>
      </c>
      <c r="DB27" s="160">
        <f t="shared" si="1"/>
        <v>3.75</v>
      </c>
      <c r="DC27" s="160">
        <f t="shared" si="2"/>
        <v>0</v>
      </c>
      <c r="DD27" s="160" t="s">
        <v>80</v>
      </c>
      <c r="DE27" s="160" t="s">
        <v>80</v>
      </c>
      <c r="DF27" s="160">
        <f t="shared" si="12"/>
        <v>5.41</v>
      </c>
      <c r="DG27" s="160">
        <f t="shared" si="6"/>
        <v>0</v>
      </c>
      <c r="DH27" s="160">
        <f t="shared" si="4"/>
        <v>0</v>
      </c>
      <c r="DI27" s="160">
        <f t="shared" si="5"/>
        <v>0</v>
      </c>
      <c r="DJ27" s="160">
        <f t="shared" si="11"/>
        <v>5.41</v>
      </c>
      <c r="DK27" s="160">
        <v>0</v>
      </c>
      <c r="DL27" s="160" t="s">
        <v>80</v>
      </c>
      <c r="DM27" s="160">
        <v>0</v>
      </c>
      <c r="DN27" s="160" t="s">
        <v>80</v>
      </c>
      <c r="DO27" s="160">
        <v>0</v>
      </c>
    </row>
    <row r="28" spans="1:119" x14ac:dyDescent="0.2">
      <c r="A28" s="160">
        <f>ROW(Source!A31)</f>
        <v>31</v>
      </c>
      <c r="B28" s="160">
        <v>63892428</v>
      </c>
      <c r="C28" s="160">
        <v>63901839</v>
      </c>
      <c r="D28" s="160">
        <v>61398030</v>
      </c>
      <c r="E28" s="160">
        <v>1</v>
      </c>
      <c r="F28" s="160">
        <v>1</v>
      </c>
      <c r="G28" s="160">
        <v>1</v>
      </c>
      <c r="H28" s="160">
        <v>3</v>
      </c>
      <c r="I28" s="160" t="s">
        <v>472</v>
      </c>
      <c r="J28" s="160" t="s">
        <v>821</v>
      </c>
      <c r="K28" s="160" t="s">
        <v>473</v>
      </c>
      <c r="L28" s="160">
        <v>1346</v>
      </c>
      <c r="N28" s="160">
        <v>1009</v>
      </c>
      <c r="O28" s="160" t="s">
        <v>435</v>
      </c>
      <c r="P28" s="160" t="s">
        <v>435</v>
      </c>
      <c r="Q28" s="160">
        <v>1</v>
      </c>
      <c r="W28" s="160">
        <v>0</v>
      </c>
      <c r="X28" s="160">
        <v>1214974607</v>
      </c>
      <c r="Y28" s="160">
        <f t="shared" si="0"/>
        <v>1.6E-2</v>
      </c>
      <c r="AA28" s="160">
        <v>192.08</v>
      </c>
      <c r="AB28" s="160">
        <v>0</v>
      </c>
      <c r="AC28" s="160">
        <v>0</v>
      </c>
      <c r="AD28" s="160">
        <v>0</v>
      </c>
      <c r="AE28" s="160">
        <v>157.44</v>
      </c>
      <c r="AF28" s="160">
        <v>0</v>
      </c>
      <c r="AG28" s="160">
        <v>0</v>
      </c>
      <c r="AH28" s="160">
        <v>0</v>
      </c>
      <c r="AI28" s="160">
        <v>1.22</v>
      </c>
      <c r="AJ28" s="160">
        <v>1</v>
      </c>
      <c r="AK28" s="160">
        <v>1</v>
      </c>
      <c r="AL28" s="160">
        <v>1</v>
      </c>
      <c r="AM28" s="160">
        <v>2</v>
      </c>
      <c r="AN28" s="160">
        <v>0</v>
      </c>
      <c r="AO28" s="160">
        <v>0</v>
      </c>
      <c r="AP28" s="160">
        <v>1</v>
      </c>
      <c r="AQ28" s="160">
        <v>1</v>
      </c>
      <c r="AR28" s="160">
        <v>0</v>
      </c>
      <c r="AS28" s="160" t="s">
        <v>80</v>
      </c>
      <c r="AT28" s="160">
        <v>1.6E-2</v>
      </c>
      <c r="AU28" s="160" t="s">
        <v>80</v>
      </c>
      <c r="AV28" s="160">
        <v>0</v>
      </c>
      <c r="AW28" s="160">
        <v>2</v>
      </c>
      <c r="AX28" s="160">
        <v>63901875</v>
      </c>
      <c r="AY28" s="160">
        <v>1</v>
      </c>
      <c r="AZ28" s="160">
        <v>0</v>
      </c>
      <c r="BA28" s="160">
        <v>28</v>
      </c>
      <c r="BB28" s="160">
        <v>1</v>
      </c>
      <c r="BC28" s="160">
        <v>0</v>
      </c>
      <c r="BD28" s="160">
        <v>0</v>
      </c>
      <c r="BE28" s="160">
        <v>0</v>
      </c>
      <c r="BF28" s="160">
        <v>0</v>
      </c>
      <c r="BG28" s="160">
        <v>0</v>
      </c>
      <c r="BH28" s="160">
        <v>0</v>
      </c>
      <c r="BI28" s="160">
        <v>0</v>
      </c>
      <c r="BJ28" s="160">
        <v>2.5190399999999999</v>
      </c>
      <c r="BK28" s="160">
        <v>0</v>
      </c>
      <c r="BL28" s="160">
        <v>0</v>
      </c>
      <c r="BM28" s="160">
        <v>0</v>
      </c>
      <c r="BN28" s="160">
        <v>0</v>
      </c>
      <c r="BO28" s="160">
        <v>0</v>
      </c>
      <c r="BP28" s="160">
        <v>1</v>
      </c>
      <c r="BQ28" s="160">
        <v>2.5190399999999999</v>
      </c>
      <c r="BR28" s="160">
        <v>0</v>
      </c>
      <c r="BS28" s="160">
        <v>0</v>
      </c>
      <c r="BT28" s="160">
        <v>0</v>
      </c>
      <c r="BU28" s="160">
        <v>0</v>
      </c>
      <c r="BV28" s="160">
        <v>0</v>
      </c>
      <c r="BW28" s="160">
        <v>1</v>
      </c>
      <c r="CV28" s="160">
        <v>0</v>
      </c>
      <c r="CW28" s="160">
        <v>0</v>
      </c>
      <c r="CX28" s="160">
        <f>ROUND(Y28*Source!I31,7)</f>
        <v>1.6E-2</v>
      </c>
      <c r="CY28" s="160">
        <f t="shared" si="8"/>
        <v>192.08</v>
      </c>
      <c r="CZ28" s="160">
        <f t="shared" si="9"/>
        <v>157.44</v>
      </c>
      <c r="DA28" s="160">
        <f t="shared" si="10"/>
        <v>1.22</v>
      </c>
      <c r="DB28" s="160">
        <f t="shared" si="1"/>
        <v>2.52</v>
      </c>
      <c r="DC28" s="160">
        <f t="shared" si="2"/>
        <v>0</v>
      </c>
      <c r="DD28" s="160" t="s">
        <v>80</v>
      </c>
      <c r="DE28" s="160" t="s">
        <v>80</v>
      </c>
      <c r="DF28" s="160">
        <f t="shared" si="12"/>
        <v>3.07</v>
      </c>
      <c r="DG28" s="160">
        <f t="shared" si="6"/>
        <v>0</v>
      </c>
      <c r="DH28" s="160">
        <f t="shared" si="4"/>
        <v>0</v>
      </c>
      <c r="DI28" s="160">
        <f t="shared" si="5"/>
        <v>0</v>
      </c>
      <c r="DJ28" s="160">
        <f t="shared" si="11"/>
        <v>3.07</v>
      </c>
      <c r="DK28" s="160">
        <v>0</v>
      </c>
      <c r="DL28" s="160" t="s">
        <v>80</v>
      </c>
      <c r="DM28" s="160">
        <v>0</v>
      </c>
      <c r="DN28" s="160" t="s">
        <v>80</v>
      </c>
      <c r="DO28" s="160">
        <v>0</v>
      </c>
    </row>
    <row r="29" spans="1:119" x14ac:dyDescent="0.2">
      <c r="A29" s="160">
        <f>ROW(Source!A31)</f>
        <v>31</v>
      </c>
      <c r="B29" s="160">
        <v>63892428</v>
      </c>
      <c r="C29" s="160">
        <v>63901839</v>
      </c>
      <c r="D29" s="160">
        <v>61405577</v>
      </c>
      <c r="E29" s="160">
        <v>1</v>
      </c>
      <c r="F29" s="160">
        <v>1</v>
      </c>
      <c r="G29" s="160">
        <v>1</v>
      </c>
      <c r="H29" s="160">
        <v>3</v>
      </c>
      <c r="I29" s="160" t="s">
        <v>474</v>
      </c>
      <c r="J29" s="160" t="s">
        <v>822</v>
      </c>
      <c r="K29" s="160" t="s">
        <v>475</v>
      </c>
      <c r="L29" s="160">
        <v>1455</v>
      </c>
      <c r="N29" s="160">
        <v>1013</v>
      </c>
      <c r="O29" s="160" t="s">
        <v>476</v>
      </c>
      <c r="P29" s="160" t="s">
        <v>476</v>
      </c>
      <c r="Q29" s="160">
        <v>1</v>
      </c>
      <c r="W29" s="160">
        <v>0</v>
      </c>
      <c r="X29" s="160">
        <v>2101533360</v>
      </c>
      <c r="Y29" s="160">
        <f t="shared" si="0"/>
        <v>0.1</v>
      </c>
      <c r="AA29" s="160">
        <v>1294.23</v>
      </c>
      <c r="AB29" s="160">
        <v>0</v>
      </c>
      <c r="AC29" s="160">
        <v>0</v>
      </c>
      <c r="AD29" s="160">
        <v>0</v>
      </c>
      <c r="AE29" s="160">
        <v>944.69</v>
      </c>
      <c r="AF29" s="160">
        <v>0</v>
      </c>
      <c r="AG29" s="160">
        <v>0</v>
      </c>
      <c r="AH29" s="160">
        <v>0</v>
      </c>
      <c r="AI29" s="160">
        <v>1.37</v>
      </c>
      <c r="AJ29" s="160">
        <v>1</v>
      </c>
      <c r="AK29" s="160">
        <v>1</v>
      </c>
      <c r="AL29" s="160">
        <v>1</v>
      </c>
      <c r="AM29" s="160">
        <v>2</v>
      </c>
      <c r="AN29" s="160">
        <v>0</v>
      </c>
      <c r="AO29" s="160">
        <v>0</v>
      </c>
      <c r="AP29" s="160">
        <v>1</v>
      </c>
      <c r="AQ29" s="160">
        <v>1</v>
      </c>
      <c r="AR29" s="160">
        <v>0</v>
      </c>
      <c r="AS29" s="160" t="s">
        <v>80</v>
      </c>
      <c r="AT29" s="160">
        <v>0.1</v>
      </c>
      <c r="AU29" s="160" t="s">
        <v>80</v>
      </c>
      <c r="AV29" s="160">
        <v>0</v>
      </c>
      <c r="AW29" s="160">
        <v>2</v>
      </c>
      <c r="AX29" s="160">
        <v>63901876</v>
      </c>
      <c r="AY29" s="160">
        <v>1</v>
      </c>
      <c r="AZ29" s="160">
        <v>0</v>
      </c>
      <c r="BA29" s="160">
        <v>29</v>
      </c>
      <c r="BB29" s="160">
        <v>1</v>
      </c>
      <c r="BC29" s="160">
        <v>0</v>
      </c>
      <c r="BD29" s="160">
        <v>0</v>
      </c>
      <c r="BE29" s="160">
        <v>0</v>
      </c>
      <c r="BF29" s="160">
        <v>0</v>
      </c>
      <c r="BG29" s="160">
        <v>0</v>
      </c>
      <c r="BH29" s="160">
        <v>0</v>
      </c>
      <c r="BI29" s="160">
        <v>0</v>
      </c>
      <c r="BJ29" s="160">
        <v>94.469000000000008</v>
      </c>
      <c r="BK29" s="160">
        <v>0</v>
      </c>
      <c r="BL29" s="160">
        <v>0</v>
      </c>
      <c r="BM29" s="160">
        <v>0</v>
      </c>
      <c r="BN29" s="160">
        <v>0</v>
      </c>
      <c r="BO29" s="160">
        <v>0</v>
      </c>
      <c r="BP29" s="160">
        <v>1</v>
      </c>
      <c r="BQ29" s="160">
        <v>94.469000000000008</v>
      </c>
      <c r="BR29" s="160">
        <v>0</v>
      </c>
      <c r="BS29" s="160">
        <v>0</v>
      </c>
      <c r="BT29" s="160">
        <v>0</v>
      </c>
      <c r="BU29" s="160">
        <v>0</v>
      </c>
      <c r="BV29" s="160">
        <v>0</v>
      </c>
      <c r="BW29" s="160">
        <v>1</v>
      </c>
      <c r="CV29" s="160">
        <v>0</v>
      </c>
      <c r="CW29" s="160">
        <v>0</v>
      </c>
      <c r="CX29" s="160">
        <f>ROUND(Y29*Source!I31,7)</f>
        <v>0.1</v>
      </c>
      <c r="CY29" s="160">
        <f t="shared" si="8"/>
        <v>1294.23</v>
      </c>
      <c r="CZ29" s="160">
        <f t="shared" si="9"/>
        <v>944.69</v>
      </c>
      <c r="DA29" s="160">
        <f t="shared" si="10"/>
        <v>1.37</v>
      </c>
      <c r="DB29" s="160">
        <f t="shared" si="1"/>
        <v>94.47</v>
      </c>
      <c r="DC29" s="160">
        <f t="shared" si="2"/>
        <v>0</v>
      </c>
      <c r="DD29" s="160" t="s">
        <v>80</v>
      </c>
      <c r="DE29" s="160" t="s">
        <v>80</v>
      </c>
      <c r="DF29" s="160">
        <f t="shared" si="12"/>
        <v>129.41999999999999</v>
      </c>
      <c r="DG29" s="160">
        <f t="shared" si="6"/>
        <v>0</v>
      </c>
      <c r="DH29" s="160">
        <f t="shared" si="4"/>
        <v>0</v>
      </c>
      <c r="DI29" s="160">
        <f t="shared" si="5"/>
        <v>0</v>
      </c>
      <c r="DJ29" s="160">
        <f t="shared" si="11"/>
        <v>129.41999999999999</v>
      </c>
      <c r="DK29" s="160">
        <v>0</v>
      </c>
      <c r="DL29" s="160" t="s">
        <v>80</v>
      </c>
      <c r="DM29" s="160">
        <v>0</v>
      </c>
      <c r="DN29" s="160" t="s">
        <v>80</v>
      </c>
      <c r="DO29" s="160">
        <v>0</v>
      </c>
    </row>
    <row r="30" spans="1:119" x14ac:dyDescent="0.2">
      <c r="A30" s="160">
        <f>ROW(Source!A31)</f>
        <v>31</v>
      </c>
      <c r="B30" s="160">
        <v>63892428</v>
      </c>
      <c r="C30" s="160">
        <v>63901839</v>
      </c>
      <c r="D30" s="160">
        <v>61312129</v>
      </c>
      <c r="E30" s="160">
        <v>116</v>
      </c>
      <c r="F30" s="160">
        <v>1</v>
      </c>
      <c r="G30" s="160">
        <v>1</v>
      </c>
      <c r="H30" s="160">
        <v>3</v>
      </c>
      <c r="I30" s="160" t="s">
        <v>634</v>
      </c>
      <c r="J30" s="160" t="s">
        <v>80</v>
      </c>
      <c r="K30" s="160" t="s">
        <v>635</v>
      </c>
      <c r="L30" s="160">
        <v>3277935</v>
      </c>
      <c r="N30" s="160">
        <v>1013</v>
      </c>
      <c r="O30" s="160" t="s">
        <v>444</v>
      </c>
      <c r="P30" s="160" t="s">
        <v>444</v>
      </c>
      <c r="Q30" s="160">
        <v>1</v>
      </c>
      <c r="W30" s="160">
        <v>0</v>
      </c>
      <c r="X30" s="160">
        <v>274903907</v>
      </c>
      <c r="Y30" s="160">
        <f t="shared" si="0"/>
        <v>2</v>
      </c>
      <c r="AA30" s="160">
        <v>0</v>
      </c>
      <c r="AB30" s="160">
        <v>0</v>
      </c>
      <c r="AC30" s="160">
        <v>0</v>
      </c>
      <c r="AD30" s="160">
        <v>0</v>
      </c>
      <c r="AE30" s="160">
        <v>0</v>
      </c>
      <c r="AF30" s="160">
        <v>0</v>
      </c>
      <c r="AG30" s="160">
        <v>0</v>
      </c>
      <c r="AH30" s="160">
        <v>0</v>
      </c>
      <c r="AI30" s="160">
        <v>1</v>
      </c>
      <c r="AJ30" s="160">
        <v>1</v>
      </c>
      <c r="AK30" s="160">
        <v>1</v>
      </c>
      <c r="AL30" s="160">
        <v>1</v>
      </c>
      <c r="AM30" s="160">
        <v>0</v>
      </c>
      <c r="AN30" s="160">
        <v>0</v>
      </c>
      <c r="AO30" s="160">
        <v>0</v>
      </c>
      <c r="AP30" s="160">
        <v>0</v>
      </c>
      <c r="AQ30" s="160">
        <v>0</v>
      </c>
      <c r="AR30" s="160">
        <v>0</v>
      </c>
      <c r="AS30" s="160" t="s">
        <v>80</v>
      </c>
      <c r="AT30" s="160">
        <v>2</v>
      </c>
      <c r="AU30" s="160" t="s">
        <v>80</v>
      </c>
      <c r="AV30" s="160">
        <v>0</v>
      </c>
      <c r="AW30" s="160">
        <v>2</v>
      </c>
      <c r="AX30" s="160">
        <v>63901877</v>
      </c>
      <c r="AY30" s="160">
        <v>1</v>
      </c>
      <c r="AZ30" s="160">
        <v>0</v>
      </c>
      <c r="BA30" s="160">
        <v>30</v>
      </c>
      <c r="BB30" s="160">
        <v>0</v>
      </c>
      <c r="BC30" s="160">
        <v>0</v>
      </c>
      <c r="BD30" s="160">
        <v>0</v>
      </c>
      <c r="BE30" s="160">
        <v>0</v>
      </c>
      <c r="BF30" s="160">
        <v>0</v>
      </c>
      <c r="BG30" s="160">
        <v>0</v>
      </c>
      <c r="BH30" s="160">
        <v>0</v>
      </c>
      <c r="BI30" s="160">
        <v>0</v>
      </c>
      <c r="BJ30" s="160">
        <v>0</v>
      </c>
      <c r="BK30" s="160">
        <v>0</v>
      </c>
      <c r="BL30" s="160">
        <v>0</v>
      </c>
      <c r="BM30" s="160">
        <v>0</v>
      </c>
      <c r="BN30" s="160">
        <v>0</v>
      </c>
      <c r="BO30" s="160">
        <v>0</v>
      </c>
      <c r="BP30" s="160">
        <v>0</v>
      </c>
      <c r="BQ30" s="160">
        <v>0</v>
      </c>
      <c r="BR30" s="160">
        <v>0</v>
      </c>
      <c r="BS30" s="160">
        <v>0</v>
      </c>
      <c r="BT30" s="160">
        <v>0</v>
      </c>
      <c r="BU30" s="160">
        <v>0</v>
      </c>
      <c r="BV30" s="160">
        <v>0</v>
      </c>
      <c r="BW30" s="160">
        <v>0</v>
      </c>
      <c r="CV30" s="160">
        <v>0</v>
      </c>
      <c r="CW30" s="160">
        <v>0</v>
      </c>
      <c r="CX30" s="160">
        <f>ROUND(Y30*Source!I31,7)</f>
        <v>2</v>
      </c>
      <c r="CY30" s="160">
        <f t="shared" si="8"/>
        <v>0</v>
      </c>
      <c r="CZ30" s="160">
        <f t="shared" si="9"/>
        <v>0</v>
      </c>
      <c r="DA30" s="160">
        <f t="shared" si="10"/>
        <v>1</v>
      </c>
      <c r="DB30" s="160">
        <f t="shared" si="1"/>
        <v>0</v>
      </c>
      <c r="DC30" s="160">
        <f t="shared" si="2"/>
        <v>0</v>
      </c>
      <c r="DD30" s="160" t="s">
        <v>80</v>
      </c>
      <c r="DE30" s="160" t="s">
        <v>80</v>
      </c>
      <c r="DF30" s="160">
        <f t="shared" ref="DF30:DF36" si="13">ROUND(ROUND(AE30,2)*CX30,2)</f>
        <v>0</v>
      </c>
      <c r="DG30" s="160">
        <f t="shared" si="6"/>
        <v>0</v>
      </c>
      <c r="DH30" s="160">
        <f t="shared" si="4"/>
        <v>0</v>
      </c>
      <c r="DI30" s="160">
        <f t="shared" si="5"/>
        <v>0</v>
      </c>
      <c r="DJ30" s="160">
        <f t="shared" si="11"/>
        <v>0</v>
      </c>
      <c r="DK30" s="160">
        <v>0</v>
      </c>
      <c r="DL30" s="160" t="s">
        <v>80</v>
      </c>
      <c r="DM30" s="160">
        <v>0</v>
      </c>
      <c r="DN30" s="160" t="s">
        <v>80</v>
      </c>
      <c r="DO30" s="160">
        <v>0</v>
      </c>
    </row>
    <row r="31" spans="1:119" x14ac:dyDescent="0.2">
      <c r="A31" s="160">
        <f>ROW(Source!A34)</f>
        <v>34</v>
      </c>
      <c r="B31" s="160">
        <v>63892428</v>
      </c>
      <c r="C31" s="160">
        <v>63902357</v>
      </c>
      <c r="D31" s="160">
        <v>61306263</v>
      </c>
      <c r="E31" s="160">
        <v>116</v>
      </c>
      <c r="F31" s="160">
        <v>1</v>
      </c>
      <c r="G31" s="160">
        <v>1</v>
      </c>
      <c r="H31" s="160">
        <v>1</v>
      </c>
      <c r="I31" s="160" t="s">
        <v>481</v>
      </c>
      <c r="J31" s="160" t="s">
        <v>80</v>
      </c>
      <c r="K31" s="160" t="s">
        <v>482</v>
      </c>
      <c r="L31" s="160">
        <v>1369</v>
      </c>
      <c r="N31" s="160">
        <v>1013</v>
      </c>
      <c r="O31" s="160" t="s">
        <v>483</v>
      </c>
      <c r="P31" s="160" t="s">
        <v>483</v>
      </c>
      <c r="Q31" s="160">
        <v>1</v>
      </c>
      <c r="W31" s="160">
        <v>0</v>
      </c>
      <c r="X31" s="160">
        <v>-236928766</v>
      </c>
      <c r="Y31" s="160">
        <f t="shared" si="0"/>
        <v>0.02</v>
      </c>
      <c r="AA31" s="160">
        <v>0</v>
      </c>
      <c r="AB31" s="160">
        <v>0</v>
      </c>
      <c r="AC31" s="160">
        <v>0</v>
      </c>
      <c r="AD31" s="160">
        <v>652.16999999999996</v>
      </c>
      <c r="AE31" s="160">
        <v>0</v>
      </c>
      <c r="AF31" s="160">
        <v>0</v>
      </c>
      <c r="AG31" s="160">
        <v>0</v>
      </c>
      <c r="AH31" s="160">
        <v>652.16999999999996</v>
      </c>
      <c r="AI31" s="160">
        <v>1</v>
      </c>
      <c r="AJ31" s="160">
        <v>1</v>
      </c>
      <c r="AK31" s="160">
        <v>1</v>
      </c>
      <c r="AL31" s="160">
        <v>1</v>
      </c>
      <c r="AM31" s="160">
        <v>-2</v>
      </c>
      <c r="AN31" s="160">
        <v>0</v>
      </c>
      <c r="AO31" s="160">
        <v>0</v>
      </c>
      <c r="AP31" s="160">
        <v>1</v>
      </c>
      <c r="AQ31" s="160">
        <v>1</v>
      </c>
      <c r="AR31" s="160">
        <v>0</v>
      </c>
      <c r="AS31" s="160" t="s">
        <v>80</v>
      </c>
      <c r="AT31" s="160">
        <v>0.02</v>
      </c>
      <c r="AU31" s="160" t="s">
        <v>80</v>
      </c>
      <c r="AV31" s="160">
        <v>1</v>
      </c>
      <c r="AW31" s="160">
        <v>2</v>
      </c>
      <c r="AX31" s="160">
        <v>63902366</v>
      </c>
      <c r="AY31" s="160">
        <v>2</v>
      </c>
      <c r="AZ31" s="160">
        <v>131072</v>
      </c>
      <c r="BA31" s="160">
        <v>31</v>
      </c>
      <c r="BB31" s="160">
        <v>1</v>
      </c>
      <c r="BC31" s="160">
        <v>0</v>
      </c>
      <c r="BD31" s="160">
        <v>0</v>
      </c>
      <c r="BE31" s="160">
        <v>0</v>
      </c>
      <c r="BF31" s="160">
        <v>0</v>
      </c>
      <c r="BG31" s="160">
        <v>0</v>
      </c>
      <c r="BH31" s="160">
        <v>0</v>
      </c>
      <c r="BI31" s="160">
        <v>0</v>
      </c>
      <c r="BJ31" s="160">
        <v>0</v>
      </c>
      <c r="BK31" s="160">
        <v>0</v>
      </c>
      <c r="BL31" s="160">
        <v>0</v>
      </c>
      <c r="BM31" s="160">
        <v>13.0434</v>
      </c>
      <c r="BN31" s="160">
        <v>0.02</v>
      </c>
      <c r="BO31" s="160">
        <v>0</v>
      </c>
      <c r="BP31" s="160">
        <v>1</v>
      </c>
      <c r="BQ31" s="160">
        <v>0</v>
      </c>
      <c r="BR31" s="160">
        <v>0</v>
      </c>
      <c r="BS31" s="160">
        <v>0</v>
      </c>
      <c r="BT31" s="160">
        <v>13.0434</v>
      </c>
      <c r="BU31" s="160">
        <v>0.02</v>
      </c>
      <c r="BV31" s="160">
        <v>0</v>
      </c>
      <c r="BW31" s="160">
        <v>1</v>
      </c>
      <c r="CU31" s="160">
        <f>ROUND(AT31*Source!I34*AH31*AL31,2)</f>
        <v>0.78</v>
      </c>
      <c r="CV31" s="160">
        <f>ROUND(Y31*Source!I34,7)</f>
        <v>1.1999999999999999E-3</v>
      </c>
      <c r="CW31" s="160">
        <v>0</v>
      </c>
      <c r="CX31" s="160">
        <f>ROUND(Y31*Source!I34,7)</f>
        <v>1.1999999999999999E-3</v>
      </c>
      <c r="CY31" s="160">
        <f>AD31</f>
        <v>652.16999999999996</v>
      </c>
      <c r="CZ31" s="160">
        <f>AH31</f>
        <v>652.16999999999996</v>
      </c>
      <c r="DA31" s="160">
        <f>AL31</f>
        <v>1</v>
      </c>
      <c r="DB31" s="160">
        <f t="shared" si="1"/>
        <v>13.04</v>
      </c>
      <c r="DC31" s="160">
        <f t="shared" si="2"/>
        <v>0</v>
      </c>
      <c r="DD31" s="160" t="s">
        <v>80</v>
      </c>
      <c r="DE31" s="160" t="s">
        <v>80</v>
      </c>
      <c r="DF31" s="160">
        <f t="shared" si="13"/>
        <v>0</v>
      </c>
      <c r="DG31" s="160">
        <f t="shared" si="6"/>
        <v>0</v>
      </c>
      <c r="DH31" s="160">
        <f t="shared" si="4"/>
        <v>0</v>
      </c>
      <c r="DI31" s="160">
        <f t="shared" si="5"/>
        <v>0.78</v>
      </c>
      <c r="DJ31" s="160">
        <f>DI31</f>
        <v>0.78</v>
      </c>
      <c r="DK31" s="160">
        <v>1</v>
      </c>
      <c r="DL31" s="160" t="s">
        <v>80</v>
      </c>
      <c r="DM31" s="160">
        <v>0</v>
      </c>
      <c r="DN31" s="160" t="s">
        <v>80</v>
      </c>
      <c r="DO31" s="160">
        <v>0</v>
      </c>
    </row>
    <row r="32" spans="1:119" x14ac:dyDescent="0.2">
      <c r="A32" s="160">
        <f>ROW(Source!A34)</f>
        <v>34</v>
      </c>
      <c r="B32" s="160">
        <v>63892428</v>
      </c>
      <c r="C32" s="160">
        <v>63902357</v>
      </c>
      <c r="D32" s="160">
        <v>61306265</v>
      </c>
      <c r="E32" s="160">
        <v>116</v>
      </c>
      <c r="F32" s="160">
        <v>1</v>
      </c>
      <c r="G32" s="160">
        <v>1</v>
      </c>
      <c r="H32" s="160">
        <v>1</v>
      </c>
      <c r="I32" s="160" t="s">
        <v>484</v>
      </c>
      <c r="J32" s="160" t="s">
        <v>80</v>
      </c>
      <c r="K32" s="160" t="s">
        <v>485</v>
      </c>
      <c r="L32" s="160">
        <v>1369</v>
      </c>
      <c r="N32" s="160">
        <v>1013</v>
      </c>
      <c r="O32" s="160" t="s">
        <v>483</v>
      </c>
      <c r="P32" s="160" t="s">
        <v>483</v>
      </c>
      <c r="Q32" s="160">
        <v>1</v>
      </c>
      <c r="W32" s="160">
        <v>0</v>
      </c>
      <c r="X32" s="160">
        <v>-587036825</v>
      </c>
      <c r="Y32" s="160">
        <f t="shared" si="0"/>
        <v>10.75</v>
      </c>
      <c r="AA32" s="160">
        <v>0</v>
      </c>
      <c r="AB32" s="160">
        <v>0</v>
      </c>
      <c r="AC32" s="160">
        <v>0</v>
      </c>
      <c r="AD32" s="160">
        <v>712</v>
      </c>
      <c r="AE32" s="160">
        <v>0</v>
      </c>
      <c r="AF32" s="160">
        <v>0</v>
      </c>
      <c r="AG32" s="160">
        <v>0</v>
      </c>
      <c r="AH32" s="160">
        <v>712</v>
      </c>
      <c r="AI32" s="160">
        <v>1</v>
      </c>
      <c r="AJ32" s="160">
        <v>1</v>
      </c>
      <c r="AK32" s="160">
        <v>1</v>
      </c>
      <c r="AL32" s="160">
        <v>1</v>
      </c>
      <c r="AM32" s="160">
        <v>-2</v>
      </c>
      <c r="AN32" s="160">
        <v>0</v>
      </c>
      <c r="AO32" s="160">
        <v>0</v>
      </c>
      <c r="AP32" s="160">
        <v>1</v>
      </c>
      <c r="AQ32" s="160">
        <v>1</v>
      </c>
      <c r="AR32" s="160">
        <v>0</v>
      </c>
      <c r="AS32" s="160" t="s">
        <v>80</v>
      </c>
      <c r="AT32" s="160">
        <v>10.75</v>
      </c>
      <c r="AU32" s="160" t="s">
        <v>80</v>
      </c>
      <c r="AV32" s="160">
        <v>1</v>
      </c>
      <c r="AW32" s="160">
        <v>2</v>
      </c>
      <c r="AX32" s="160">
        <v>63902367</v>
      </c>
      <c r="AY32" s="160">
        <v>2</v>
      </c>
      <c r="AZ32" s="160">
        <v>131072</v>
      </c>
      <c r="BA32" s="160">
        <v>32</v>
      </c>
      <c r="BB32" s="160">
        <v>1</v>
      </c>
      <c r="BC32" s="160">
        <v>0</v>
      </c>
      <c r="BD32" s="160">
        <v>0</v>
      </c>
      <c r="BE32" s="160">
        <v>0</v>
      </c>
      <c r="BF32" s="160">
        <v>0</v>
      </c>
      <c r="BG32" s="160">
        <v>0</v>
      </c>
      <c r="BH32" s="160">
        <v>0</v>
      </c>
      <c r="BI32" s="160">
        <v>0</v>
      </c>
      <c r="BJ32" s="160">
        <v>0</v>
      </c>
      <c r="BK32" s="160">
        <v>0</v>
      </c>
      <c r="BL32" s="160">
        <v>0</v>
      </c>
      <c r="BM32" s="160">
        <v>7654</v>
      </c>
      <c r="BN32" s="160">
        <v>10.75</v>
      </c>
      <c r="BO32" s="160">
        <v>0</v>
      </c>
      <c r="BP32" s="160">
        <v>1</v>
      </c>
      <c r="BQ32" s="160">
        <v>0</v>
      </c>
      <c r="BR32" s="160">
        <v>0</v>
      </c>
      <c r="BS32" s="160">
        <v>0</v>
      </c>
      <c r="BT32" s="160">
        <v>7654</v>
      </c>
      <c r="BU32" s="160">
        <v>10.75</v>
      </c>
      <c r="BV32" s="160">
        <v>0</v>
      </c>
      <c r="BW32" s="160">
        <v>1</v>
      </c>
      <c r="CU32" s="160">
        <f>ROUND(AT32*Source!I34*AH32*AL32,2)</f>
        <v>459.24</v>
      </c>
      <c r="CV32" s="160">
        <f>ROUND(Y32*Source!I34,7)</f>
        <v>0.64500000000000002</v>
      </c>
      <c r="CW32" s="160">
        <v>0</v>
      </c>
      <c r="CX32" s="160">
        <f>ROUND(Y32*Source!I34,7)</f>
        <v>0.64500000000000002</v>
      </c>
      <c r="CY32" s="160">
        <f>AD32</f>
        <v>712</v>
      </c>
      <c r="CZ32" s="160">
        <f>AH32</f>
        <v>712</v>
      </c>
      <c r="DA32" s="160">
        <f>AL32</f>
        <v>1</v>
      </c>
      <c r="DB32" s="160">
        <f t="shared" si="1"/>
        <v>7654</v>
      </c>
      <c r="DC32" s="160">
        <f t="shared" si="2"/>
        <v>0</v>
      </c>
      <c r="DD32" s="160" t="s">
        <v>80</v>
      </c>
      <c r="DE32" s="160" t="s">
        <v>80</v>
      </c>
      <c r="DF32" s="160">
        <f t="shared" si="13"/>
        <v>0</v>
      </c>
      <c r="DG32" s="160">
        <f t="shared" si="6"/>
        <v>0</v>
      </c>
      <c r="DH32" s="160">
        <f t="shared" si="4"/>
        <v>0</v>
      </c>
      <c r="DI32" s="160">
        <f t="shared" si="5"/>
        <v>459.24</v>
      </c>
      <c r="DJ32" s="160">
        <f>DI32</f>
        <v>459.24</v>
      </c>
      <c r="DK32" s="160">
        <v>1</v>
      </c>
      <c r="DL32" s="160" t="s">
        <v>80</v>
      </c>
      <c r="DM32" s="160">
        <v>0</v>
      </c>
      <c r="DN32" s="160" t="s">
        <v>80</v>
      </c>
      <c r="DO32" s="160">
        <v>0</v>
      </c>
    </row>
    <row r="33" spans="1:119" x14ac:dyDescent="0.2">
      <c r="A33" s="160">
        <f>ROW(Source!A34)</f>
        <v>34</v>
      </c>
      <c r="B33" s="160">
        <v>63892428</v>
      </c>
      <c r="C33" s="160">
        <v>63902357</v>
      </c>
      <c r="D33" s="160">
        <v>61306269</v>
      </c>
      <c r="E33" s="160">
        <v>116</v>
      </c>
      <c r="F33" s="160">
        <v>1</v>
      </c>
      <c r="G33" s="160">
        <v>1</v>
      </c>
      <c r="H33" s="160">
        <v>1</v>
      </c>
      <c r="I33" s="160" t="s">
        <v>486</v>
      </c>
      <c r="J33" s="160" t="s">
        <v>80</v>
      </c>
      <c r="K33" s="160" t="s">
        <v>487</v>
      </c>
      <c r="L33" s="160">
        <v>1369</v>
      </c>
      <c r="N33" s="160">
        <v>1013</v>
      </c>
      <c r="O33" s="160" t="s">
        <v>483</v>
      </c>
      <c r="P33" s="160" t="s">
        <v>483</v>
      </c>
      <c r="Q33" s="160">
        <v>1</v>
      </c>
      <c r="W33" s="160">
        <v>0</v>
      </c>
      <c r="X33" s="160">
        <v>-512803540</v>
      </c>
      <c r="Y33" s="160">
        <f t="shared" si="0"/>
        <v>4.83</v>
      </c>
      <c r="AA33" s="160">
        <v>0</v>
      </c>
      <c r="AB33" s="160">
        <v>0</v>
      </c>
      <c r="AC33" s="160">
        <v>0</v>
      </c>
      <c r="AD33" s="160">
        <v>801.75</v>
      </c>
      <c r="AE33" s="160">
        <v>0</v>
      </c>
      <c r="AF33" s="160">
        <v>0</v>
      </c>
      <c r="AG33" s="160">
        <v>0</v>
      </c>
      <c r="AH33" s="160">
        <v>801.75</v>
      </c>
      <c r="AI33" s="160">
        <v>1</v>
      </c>
      <c r="AJ33" s="160">
        <v>1</v>
      </c>
      <c r="AK33" s="160">
        <v>1</v>
      </c>
      <c r="AL33" s="160">
        <v>1</v>
      </c>
      <c r="AM33" s="160">
        <v>-2</v>
      </c>
      <c r="AN33" s="160">
        <v>0</v>
      </c>
      <c r="AO33" s="160">
        <v>0</v>
      </c>
      <c r="AP33" s="160">
        <v>1</v>
      </c>
      <c r="AQ33" s="160">
        <v>1</v>
      </c>
      <c r="AR33" s="160">
        <v>0</v>
      </c>
      <c r="AS33" s="160" t="s">
        <v>80</v>
      </c>
      <c r="AT33" s="160">
        <v>4.83</v>
      </c>
      <c r="AU33" s="160" t="s">
        <v>80</v>
      </c>
      <c r="AV33" s="160">
        <v>1</v>
      </c>
      <c r="AW33" s="160">
        <v>2</v>
      </c>
      <c r="AX33" s="160">
        <v>63902368</v>
      </c>
      <c r="AY33" s="160">
        <v>2</v>
      </c>
      <c r="AZ33" s="160">
        <v>131072</v>
      </c>
      <c r="BA33" s="160">
        <v>33</v>
      </c>
      <c r="BB33" s="160">
        <v>1</v>
      </c>
      <c r="BC33" s="160">
        <v>0</v>
      </c>
      <c r="BD33" s="160">
        <v>0</v>
      </c>
      <c r="BE33" s="160">
        <v>0</v>
      </c>
      <c r="BF33" s="160">
        <v>0</v>
      </c>
      <c r="BG33" s="160">
        <v>0</v>
      </c>
      <c r="BH33" s="160">
        <v>0</v>
      </c>
      <c r="BI33" s="160">
        <v>0</v>
      </c>
      <c r="BJ33" s="160">
        <v>0</v>
      </c>
      <c r="BK33" s="160">
        <v>0</v>
      </c>
      <c r="BL33" s="160">
        <v>0</v>
      </c>
      <c r="BM33" s="160">
        <v>3872.4524999999999</v>
      </c>
      <c r="BN33" s="160">
        <v>4.83</v>
      </c>
      <c r="BO33" s="160">
        <v>0</v>
      </c>
      <c r="BP33" s="160">
        <v>1</v>
      </c>
      <c r="BQ33" s="160">
        <v>0</v>
      </c>
      <c r="BR33" s="160">
        <v>0</v>
      </c>
      <c r="BS33" s="160">
        <v>0</v>
      </c>
      <c r="BT33" s="160">
        <v>3872.4524999999999</v>
      </c>
      <c r="BU33" s="160">
        <v>4.83</v>
      </c>
      <c r="BV33" s="160">
        <v>0</v>
      </c>
      <c r="BW33" s="160">
        <v>1</v>
      </c>
      <c r="CU33" s="160">
        <f>ROUND(AT33*Source!I34*AH33*AL33,2)</f>
        <v>232.35</v>
      </c>
      <c r="CV33" s="160">
        <f>ROUND(Y33*Source!I34,7)</f>
        <v>0.2898</v>
      </c>
      <c r="CW33" s="160">
        <v>0</v>
      </c>
      <c r="CX33" s="160">
        <f>ROUND(Y33*Source!I34,7)</f>
        <v>0.2898</v>
      </c>
      <c r="CY33" s="160">
        <f>AD33</f>
        <v>801.75</v>
      </c>
      <c r="CZ33" s="160">
        <f>AH33</f>
        <v>801.75</v>
      </c>
      <c r="DA33" s="160">
        <f>AL33</f>
        <v>1</v>
      </c>
      <c r="DB33" s="160">
        <f t="shared" si="1"/>
        <v>3872.45</v>
      </c>
      <c r="DC33" s="160">
        <f t="shared" si="2"/>
        <v>0</v>
      </c>
      <c r="DD33" s="160" t="s">
        <v>80</v>
      </c>
      <c r="DE33" s="160" t="s">
        <v>80</v>
      </c>
      <c r="DF33" s="160">
        <f t="shared" si="13"/>
        <v>0</v>
      </c>
      <c r="DG33" s="160">
        <f t="shared" si="6"/>
        <v>0</v>
      </c>
      <c r="DH33" s="160">
        <f t="shared" si="4"/>
        <v>0</v>
      </c>
      <c r="DI33" s="160">
        <f t="shared" si="5"/>
        <v>232.35</v>
      </c>
      <c r="DJ33" s="160">
        <f>DI33</f>
        <v>232.35</v>
      </c>
      <c r="DK33" s="160">
        <v>1</v>
      </c>
      <c r="DL33" s="160" t="s">
        <v>80</v>
      </c>
      <c r="DM33" s="160">
        <v>0</v>
      </c>
      <c r="DN33" s="160" t="s">
        <v>80</v>
      </c>
      <c r="DO33" s="160">
        <v>0</v>
      </c>
    </row>
    <row r="34" spans="1:119" x14ac:dyDescent="0.2">
      <c r="A34" s="160">
        <f>ROW(Source!A34)</f>
        <v>34</v>
      </c>
      <c r="B34" s="160">
        <v>63892428</v>
      </c>
      <c r="C34" s="160">
        <v>63902357</v>
      </c>
      <c r="D34" s="160">
        <v>61306305</v>
      </c>
      <c r="E34" s="160">
        <v>116</v>
      </c>
      <c r="F34" s="160">
        <v>1</v>
      </c>
      <c r="G34" s="160">
        <v>1</v>
      </c>
      <c r="H34" s="160">
        <v>1</v>
      </c>
      <c r="I34" s="160" t="s">
        <v>803</v>
      </c>
      <c r="J34" s="160" t="s">
        <v>80</v>
      </c>
      <c r="K34" s="160" t="s">
        <v>804</v>
      </c>
      <c r="L34" s="160">
        <v>1191</v>
      </c>
      <c r="N34" s="160">
        <v>1013</v>
      </c>
      <c r="O34" s="160" t="s">
        <v>394</v>
      </c>
      <c r="P34" s="160" t="s">
        <v>394</v>
      </c>
      <c r="Q34" s="160">
        <v>1</v>
      </c>
      <c r="W34" s="160">
        <v>0</v>
      </c>
      <c r="X34" s="160">
        <v>-1417349443</v>
      </c>
      <c r="Y34" s="160">
        <f t="shared" si="0"/>
        <v>0.01</v>
      </c>
      <c r="AA34" s="160">
        <v>0</v>
      </c>
      <c r="AB34" s="160">
        <v>0</v>
      </c>
      <c r="AC34" s="160">
        <v>0</v>
      </c>
      <c r="AD34" s="160">
        <v>0</v>
      </c>
      <c r="AE34" s="160">
        <v>0</v>
      </c>
      <c r="AF34" s="160">
        <v>0</v>
      </c>
      <c r="AG34" s="160">
        <v>0</v>
      </c>
      <c r="AH34" s="160">
        <v>0</v>
      </c>
      <c r="AI34" s="160">
        <v>1</v>
      </c>
      <c r="AJ34" s="160">
        <v>1</v>
      </c>
      <c r="AK34" s="160">
        <v>1</v>
      </c>
      <c r="AL34" s="160">
        <v>1</v>
      </c>
      <c r="AM34" s="160">
        <v>-2</v>
      </c>
      <c r="AN34" s="160">
        <v>0</v>
      </c>
      <c r="AO34" s="160">
        <v>0</v>
      </c>
      <c r="AP34" s="160">
        <v>1</v>
      </c>
      <c r="AQ34" s="160">
        <v>1</v>
      </c>
      <c r="AR34" s="160">
        <v>0</v>
      </c>
      <c r="AS34" s="160" t="s">
        <v>80</v>
      </c>
      <c r="AT34" s="160">
        <v>0.01</v>
      </c>
      <c r="AU34" s="160" t="s">
        <v>80</v>
      </c>
      <c r="AV34" s="160">
        <v>2</v>
      </c>
      <c r="AW34" s="160">
        <v>2</v>
      </c>
      <c r="AX34" s="160">
        <v>63902369</v>
      </c>
      <c r="AY34" s="160">
        <v>1</v>
      </c>
      <c r="AZ34" s="160">
        <v>0</v>
      </c>
      <c r="BA34" s="160">
        <v>34</v>
      </c>
      <c r="BB34" s="160">
        <v>1</v>
      </c>
      <c r="BC34" s="160">
        <v>0</v>
      </c>
      <c r="BD34" s="160">
        <v>0</v>
      </c>
      <c r="BE34" s="160">
        <v>0</v>
      </c>
      <c r="BF34" s="160">
        <v>0</v>
      </c>
      <c r="BG34" s="160">
        <v>0</v>
      </c>
      <c r="BH34" s="160">
        <v>0</v>
      </c>
      <c r="BI34" s="160">
        <v>0</v>
      </c>
      <c r="BJ34" s="160">
        <v>0</v>
      </c>
      <c r="BK34" s="160">
        <v>0</v>
      </c>
      <c r="BL34" s="160">
        <v>0</v>
      </c>
      <c r="BM34" s="160">
        <v>0</v>
      </c>
      <c r="BN34" s="160">
        <v>0</v>
      </c>
      <c r="BO34" s="160">
        <v>0</v>
      </c>
      <c r="BP34" s="160">
        <v>0</v>
      </c>
      <c r="BQ34" s="160">
        <v>0</v>
      </c>
      <c r="BR34" s="160">
        <v>0</v>
      </c>
      <c r="BS34" s="160">
        <v>0</v>
      </c>
      <c r="BT34" s="160">
        <v>0</v>
      </c>
      <c r="BU34" s="160">
        <v>0</v>
      </c>
      <c r="BV34" s="160">
        <v>0</v>
      </c>
      <c r="BW34" s="160">
        <v>0</v>
      </c>
      <c r="CV34" s="160">
        <v>0</v>
      </c>
      <c r="CW34" s="160">
        <v>0</v>
      </c>
      <c r="CX34" s="160">
        <f>ROUND(Y34*Source!I34,7)</f>
        <v>5.9999999999999995E-4</v>
      </c>
      <c r="CY34" s="160">
        <f>AD34</f>
        <v>0</v>
      </c>
      <c r="CZ34" s="160">
        <f>AH34</f>
        <v>0</v>
      </c>
      <c r="DA34" s="160">
        <f>AL34</f>
        <v>1</v>
      </c>
      <c r="DB34" s="160">
        <f t="shared" si="1"/>
        <v>0</v>
      </c>
      <c r="DC34" s="160">
        <f t="shared" si="2"/>
        <v>0</v>
      </c>
      <c r="DD34" s="160" t="s">
        <v>80</v>
      </c>
      <c r="DE34" s="160" t="s">
        <v>80</v>
      </c>
      <c r="DF34" s="160">
        <f t="shared" si="13"/>
        <v>0</v>
      </c>
      <c r="DG34" s="160">
        <f t="shared" si="6"/>
        <v>0</v>
      </c>
      <c r="DH34" s="160">
        <f t="shared" si="4"/>
        <v>0</v>
      </c>
      <c r="DI34" s="160">
        <f t="shared" si="5"/>
        <v>0</v>
      </c>
      <c r="DJ34" s="160">
        <f>DI34</f>
        <v>0</v>
      </c>
      <c r="DK34" s="160">
        <v>0</v>
      </c>
      <c r="DL34" s="160" t="s">
        <v>80</v>
      </c>
      <c r="DM34" s="160">
        <v>0</v>
      </c>
      <c r="DN34" s="160" t="s">
        <v>80</v>
      </c>
      <c r="DO34" s="160">
        <v>0</v>
      </c>
    </row>
    <row r="35" spans="1:119" x14ac:dyDescent="0.2">
      <c r="A35" s="160">
        <f>ROW(Source!A34)</f>
        <v>34</v>
      </c>
      <c r="B35" s="160">
        <v>63892428</v>
      </c>
      <c r="C35" s="160">
        <v>63902357</v>
      </c>
      <c r="D35" s="160">
        <v>61429674</v>
      </c>
      <c r="E35" s="160">
        <v>1</v>
      </c>
      <c r="F35" s="160">
        <v>1</v>
      </c>
      <c r="G35" s="160">
        <v>1</v>
      </c>
      <c r="H35" s="160">
        <v>2</v>
      </c>
      <c r="I35" s="160" t="s">
        <v>424</v>
      </c>
      <c r="J35" s="160" t="s">
        <v>807</v>
      </c>
      <c r="K35" s="160" t="s">
        <v>425</v>
      </c>
      <c r="L35" s="160">
        <v>1368</v>
      </c>
      <c r="N35" s="160">
        <v>1011</v>
      </c>
      <c r="O35" s="160" t="s">
        <v>419</v>
      </c>
      <c r="P35" s="160" t="s">
        <v>419</v>
      </c>
      <c r="Q35" s="160">
        <v>1</v>
      </c>
      <c r="W35" s="160">
        <v>0</v>
      </c>
      <c r="X35" s="160">
        <v>-950105757</v>
      </c>
      <c r="Y35" s="160">
        <f t="shared" si="0"/>
        <v>0.01</v>
      </c>
      <c r="AA35" s="160">
        <v>0</v>
      </c>
      <c r="AB35" s="160">
        <v>640.84</v>
      </c>
      <c r="AC35" s="160">
        <v>801.75</v>
      </c>
      <c r="AD35" s="160">
        <v>0</v>
      </c>
      <c r="AE35" s="160">
        <v>0</v>
      </c>
      <c r="AF35" s="160">
        <v>640.84</v>
      </c>
      <c r="AG35" s="160">
        <v>801.75</v>
      </c>
      <c r="AH35" s="160">
        <v>0</v>
      </c>
      <c r="AI35" s="160">
        <v>1</v>
      </c>
      <c r="AJ35" s="160">
        <v>1</v>
      </c>
      <c r="AK35" s="160">
        <v>1</v>
      </c>
      <c r="AL35" s="160">
        <v>1</v>
      </c>
      <c r="AM35" s="160">
        <v>-2</v>
      </c>
      <c r="AN35" s="160">
        <v>0</v>
      </c>
      <c r="AO35" s="160">
        <v>0</v>
      </c>
      <c r="AP35" s="160">
        <v>1</v>
      </c>
      <c r="AQ35" s="160">
        <v>1</v>
      </c>
      <c r="AR35" s="160">
        <v>0</v>
      </c>
      <c r="AS35" s="160" t="s">
        <v>80</v>
      </c>
      <c r="AT35" s="160">
        <v>0.01</v>
      </c>
      <c r="AU35" s="160" t="s">
        <v>80</v>
      </c>
      <c r="AV35" s="160">
        <v>1</v>
      </c>
      <c r="AW35" s="160">
        <v>2</v>
      </c>
      <c r="AX35" s="160">
        <v>63902370</v>
      </c>
      <c r="AY35" s="160">
        <v>1</v>
      </c>
      <c r="AZ35" s="160">
        <v>0</v>
      </c>
      <c r="BA35" s="160">
        <v>35</v>
      </c>
      <c r="BB35" s="160">
        <v>1</v>
      </c>
      <c r="BC35" s="160">
        <v>0</v>
      </c>
      <c r="BD35" s="160">
        <v>0</v>
      </c>
      <c r="BE35" s="160">
        <v>0</v>
      </c>
      <c r="BF35" s="160">
        <v>0</v>
      </c>
      <c r="BG35" s="160">
        <v>0</v>
      </c>
      <c r="BH35" s="160">
        <v>0</v>
      </c>
      <c r="BI35" s="160">
        <v>0</v>
      </c>
      <c r="BJ35" s="160">
        <v>0</v>
      </c>
      <c r="BK35" s="160">
        <v>6.4084000000000003</v>
      </c>
      <c r="BL35" s="160">
        <v>8.0175000000000001</v>
      </c>
      <c r="BM35" s="160">
        <v>0</v>
      </c>
      <c r="BN35" s="160">
        <v>0</v>
      </c>
      <c r="BO35" s="160">
        <v>0.01</v>
      </c>
      <c r="BP35" s="160">
        <v>1</v>
      </c>
      <c r="BQ35" s="160">
        <v>0</v>
      </c>
      <c r="BR35" s="160">
        <v>6.4084000000000003</v>
      </c>
      <c r="BS35" s="160">
        <v>8.0175000000000001</v>
      </c>
      <c r="BT35" s="160">
        <v>0</v>
      </c>
      <c r="BU35" s="160">
        <v>0</v>
      </c>
      <c r="BV35" s="160">
        <v>0.01</v>
      </c>
      <c r="BW35" s="160">
        <v>1</v>
      </c>
      <c r="CV35" s="160">
        <v>0</v>
      </c>
      <c r="CW35" s="160">
        <f>ROUND(Y35*Source!I34*DO35,7)</f>
        <v>5.9999999999999995E-4</v>
      </c>
      <c r="CX35" s="160">
        <f>ROUND(Y35*Source!I34,7)</f>
        <v>5.9999999999999995E-4</v>
      </c>
      <c r="CY35" s="160">
        <f>AB35</f>
        <v>640.84</v>
      </c>
      <c r="CZ35" s="160">
        <f>AF35</f>
        <v>640.84</v>
      </c>
      <c r="DA35" s="160">
        <f>AJ35</f>
        <v>1</v>
      </c>
      <c r="DB35" s="160">
        <f t="shared" si="1"/>
        <v>6.41</v>
      </c>
      <c r="DC35" s="160">
        <f t="shared" si="2"/>
        <v>8.02</v>
      </c>
      <c r="DD35" s="160" t="s">
        <v>80</v>
      </c>
      <c r="DE35" s="160" t="s">
        <v>80</v>
      </c>
      <c r="DF35" s="160">
        <f t="shared" si="13"/>
        <v>0</v>
      </c>
      <c r="DG35" s="160">
        <f t="shared" si="6"/>
        <v>0.38</v>
      </c>
      <c r="DH35" s="160">
        <f t="shared" si="4"/>
        <v>0.48</v>
      </c>
      <c r="DI35" s="160">
        <f t="shared" si="5"/>
        <v>0</v>
      </c>
      <c r="DJ35" s="160">
        <f>DG35+DH35</f>
        <v>0.86</v>
      </c>
      <c r="DK35" s="160">
        <v>1</v>
      </c>
      <c r="DL35" s="160" t="s">
        <v>426</v>
      </c>
      <c r="DM35" s="160">
        <v>4</v>
      </c>
      <c r="DN35" s="160" t="s">
        <v>394</v>
      </c>
      <c r="DO35" s="160">
        <v>1</v>
      </c>
    </row>
    <row r="36" spans="1:119" x14ac:dyDescent="0.2">
      <c r="A36" s="160">
        <f>ROW(Source!A34)</f>
        <v>34</v>
      </c>
      <c r="B36" s="160">
        <v>63892428</v>
      </c>
      <c r="C36" s="160">
        <v>63902357</v>
      </c>
      <c r="D36" s="160">
        <v>61378897</v>
      </c>
      <c r="E36" s="160">
        <v>1</v>
      </c>
      <c r="F36" s="160">
        <v>1</v>
      </c>
      <c r="G36" s="160">
        <v>1</v>
      </c>
      <c r="H36" s="160">
        <v>3</v>
      </c>
      <c r="I36" s="160" t="s">
        <v>458</v>
      </c>
      <c r="J36" s="160" t="s">
        <v>816</v>
      </c>
      <c r="K36" s="160" t="s">
        <v>459</v>
      </c>
      <c r="L36" s="160">
        <v>1383</v>
      </c>
      <c r="N36" s="160">
        <v>1013</v>
      </c>
      <c r="O36" s="160" t="s">
        <v>460</v>
      </c>
      <c r="P36" s="160" t="s">
        <v>460</v>
      </c>
      <c r="Q36" s="160">
        <v>1</v>
      </c>
      <c r="W36" s="160">
        <v>0</v>
      </c>
      <c r="X36" s="160">
        <v>-1504342657</v>
      </c>
      <c r="Y36" s="160">
        <f t="shared" si="0"/>
        <v>4.42</v>
      </c>
      <c r="AA36" s="160">
        <v>7</v>
      </c>
      <c r="AB36" s="160">
        <v>0</v>
      </c>
      <c r="AC36" s="160">
        <v>0</v>
      </c>
      <c r="AD36" s="160">
        <v>0</v>
      </c>
      <c r="AE36" s="160">
        <v>7</v>
      </c>
      <c r="AF36" s="160">
        <v>0</v>
      </c>
      <c r="AG36" s="160">
        <v>0</v>
      </c>
      <c r="AH36" s="160">
        <v>0</v>
      </c>
      <c r="AI36" s="160">
        <v>1</v>
      </c>
      <c r="AJ36" s="160">
        <v>1</v>
      </c>
      <c r="AK36" s="160">
        <v>1</v>
      </c>
      <c r="AL36" s="160">
        <v>1</v>
      </c>
      <c r="AM36" s="160">
        <v>-2</v>
      </c>
      <c r="AN36" s="160">
        <v>0</v>
      </c>
      <c r="AO36" s="160">
        <v>0</v>
      </c>
      <c r="AP36" s="160">
        <v>1</v>
      </c>
      <c r="AQ36" s="160">
        <v>1</v>
      </c>
      <c r="AR36" s="160">
        <v>0</v>
      </c>
      <c r="AS36" s="160" t="s">
        <v>80</v>
      </c>
      <c r="AT36" s="160">
        <v>4.42</v>
      </c>
      <c r="AU36" s="160" t="s">
        <v>80</v>
      </c>
      <c r="AV36" s="160">
        <v>0</v>
      </c>
      <c r="AW36" s="160">
        <v>2</v>
      </c>
      <c r="AX36" s="160">
        <v>63902371</v>
      </c>
      <c r="AY36" s="160">
        <v>1</v>
      </c>
      <c r="AZ36" s="160">
        <v>0</v>
      </c>
      <c r="BA36" s="160">
        <v>36</v>
      </c>
      <c r="BB36" s="160">
        <v>1</v>
      </c>
      <c r="BC36" s="160">
        <v>0</v>
      </c>
      <c r="BD36" s="160">
        <v>0</v>
      </c>
      <c r="BE36" s="160">
        <v>0</v>
      </c>
      <c r="BF36" s="160">
        <v>0</v>
      </c>
      <c r="BG36" s="160">
        <v>0</v>
      </c>
      <c r="BH36" s="160">
        <v>0</v>
      </c>
      <c r="BI36" s="160">
        <v>0</v>
      </c>
      <c r="BJ36" s="160">
        <v>30.939999999999998</v>
      </c>
      <c r="BK36" s="160">
        <v>0</v>
      </c>
      <c r="BL36" s="160">
        <v>0</v>
      </c>
      <c r="BM36" s="160">
        <v>0</v>
      </c>
      <c r="BN36" s="160">
        <v>0</v>
      </c>
      <c r="BO36" s="160">
        <v>0</v>
      </c>
      <c r="BP36" s="160">
        <v>1</v>
      </c>
      <c r="BQ36" s="160">
        <v>30.939999999999998</v>
      </c>
      <c r="BR36" s="160">
        <v>0</v>
      </c>
      <c r="BS36" s="160">
        <v>0</v>
      </c>
      <c r="BT36" s="160">
        <v>0</v>
      </c>
      <c r="BU36" s="160">
        <v>0</v>
      </c>
      <c r="BV36" s="160">
        <v>0</v>
      </c>
      <c r="BW36" s="160">
        <v>1</v>
      </c>
      <c r="CV36" s="160">
        <v>0</v>
      </c>
      <c r="CW36" s="160">
        <v>0</v>
      </c>
      <c r="CX36" s="160">
        <f>ROUND(Y36*Source!I34,7)</f>
        <v>0.26519999999999999</v>
      </c>
      <c r="CY36" s="160">
        <f>AA36</f>
        <v>7</v>
      </c>
      <c r="CZ36" s="160">
        <f>AE36</f>
        <v>7</v>
      </c>
      <c r="DA36" s="160">
        <f>AI36</f>
        <v>1</v>
      </c>
      <c r="DB36" s="160">
        <f t="shared" si="1"/>
        <v>30.94</v>
      </c>
      <c r="DC36" s="160">
        <f t="shared" si="2"/>
        <v>0</v>
      </c>
      <c r="DD36" s="160" t="s">
        <v>80</v>
      </c>
      <c r="DE36" s="160" t="s">
        <v>80</v>
      </c>
      <c r="DF36" s="160">
        <f t="shared" si="13"/>
        <v>1.86</v>
      </c>
      <c r="DG36" s="160">
        <f t="shared" si="6"/>
        <v>0</v>
      </c>
      <c r="DH36" s="160">
        <f t="shared" si="4"/>
        <v>0</v>
      </c>
      <c r="DI36" s="160">
        <f t="shared" si="5"/>
        <v>0</v>
      </c>
      <c r="DJ36" s="160">
        <f>DF36</f>
        <v>1.86</v>
      </c>
      <c r="DK36" s="160">
        <v>1</v>
      </c>
      <c r="DL36" s="160" t="s">
        <v>80</v>
      </c>
      <c r="DM36" s="160">
        <v>0</v>
      </c>
      <c r="DN36" s="160" t="s">
        <v>80</v>
      </c>
      <c r="DO36" s="160">
        <v>0</v>
      </c>
    </row>
    <row r="37" spans="1:119" x14ac:dyDescent="0.2">
      <c r="A37" s="160">
        <f>ROW(Source!A34)</f>
        <v>34</v>
      </c>
      <c r="B37" s="160">
        <v>63892428</v>
      </c>
      <c r="C37" s="160">
        <v>63902357</v>
      </c>
      <c r="D37" s="160">
        <v>61380458</v>
      </c>
      <c r="E37" s="160">
        <v>1</v>
      </c>
      <c r="F37" s="160">
        <v>1</v>
      </c>
      <c r="G37" s="160">
        <v>1</v>
      </c>
      <c r="H37" s="160">
        <v>3</v>
      </c>
      <c r="I37" s="160" t="s">
        <v>488</v>
      </c>
      <c r="J37" s="160" t="s">
        <v>823</v>
      </c>
      <c r="K37" s="160" t="s">
        <v>489</v>
      </c>
      <c r="L37" s="160">
        <v>1425</v>
      </c>
      <c r="N37" s="160">
        <v>1013</v>
      </c>
      <c r="O37" s="160" t="s">
        <v>466</v>
      </c>
      <c r="P37" s="160" t="s">
        <v>466</v>
      </c>
      <c r="Q37" s="160">
        <v>1</v>
      </c>
      <c r="W37" s="160">
        <v>0</v>
      </c>
      <c r="X37" s="160">
        <v>-1637634627</v>
      </c>
      <c r="Y37" s="160">
        <f t="shared" si="0"/>
        <v>2.09</v>
      </c>
      <c r="AA37" s="160">
        <v>70.14</v>
      </c>
      <c r="AB37" s="160">
        <v>0</v>
      </c>
      <c r="AC37" s="160">
        <v>0</v>
      </c>
      <c r="AD37" s="160">
        <v>0</v>
      </c>
      <c r="AE37" s="160">
        <v>52.34</v>
      </c>
      <c r="AF37" s="160">
        <v>0</v>
      </c>
      <c r="AG37" s="160">
        <v>0</v>
      </c>
      <c r="AH37" s="160">
        <v>0</v>
      </c>
      <c r="AI37" s="160">
        <v>1.34</v>
      </c>
      <c r="AJ37" s="160">
        <v>1</v>
      </c>
      <c r="AK37" s="160">
        <v>1</v>
      </c>
      <c r="AL37" s="160">
        <v>1</v>
      </c>
      <c r="AM37" s="160">
        <v>2</v>
      </c>
      <c r="AN37" s="160">
        <v>0</v>
      </c>
      <c r="AO37" s="160">
        <v>0</v>
      </c>
      <c r="AP37" s="160">
        <v>1</v>
      </c>
      <c r="AQ37" s="160">
        <v>1</v>
      </c>
      <c r="AR37" s="160">
        <v>0</v>
      </c>
      <c r="AS37" s="160" t="s">
        <v>80</v>
      </c>
      <c r="AT37" s="160">
        <v>2.09</v>
      </c>
      <c r="AU37" s="160" t="s">
        <v>80</v>
      </c>
      <c r="AV37" s="160">
        <v>0</v>
      </c>
      <c r="AW37" s="160">
        <v>2</v>
      </c>
      <c r="AX37" s="160">
        <v>63902372</v>
      </c>
      <c r="AY37" s="160">
        <v>1</v>
      </c>
      <c r="AZ37" s="160">
        <v>0</v>
      </c>
      <c r="BA37" s="160">
        <v>37</v>
      </c>
      <c r="BB37" s="160">
        <v>1</v>
      </c>
      <c r="BC37" s="160">
        <v>0</v>
      </c>
      <c r="BD37" s="160">
        <v>0</v>
      </c>
      <c r="BE37" s="160">
        <v>0</v>
      </c>
      <c r="BF37" s="160">
        <v>0</v>
      </c>
      <c r="BG37" s="160">
        <v>0</v>
      </c>
      <c r="BH37" s="160">
        <v>0</v>
      </c>
      <c r="BI37" s="160">
        <v>0</v>
      </c>
      <c r="BJ37" s="160">
        <v>109.39060000000001</v>
      </c>
      <c r="BK37" s="160">
        <v>0</v>
      </c>
      <c r="BL37" s="160">
        <v>0</v>
      </c>
      <c r="BM37" s="160">
        <v>0</v>
      </c>
      <c r="BN37" s="160">
        <v>0</v>
      </c>
      <c r="BO37" s="160">
        <v>0</v>
      </c>
      <c r="BP37" s="160">
        <v>1</v>
      </c>
      <c r="BQ37" s="160">
        <v>109.39060000000001</v>
      </c>
      <c r="BR37" s="160">
        <v>0</v>
      </c>
      <c r="BS37" s="160">
        <v>0</v>
      </c>
      <c r="BT37" s="160">
        <v>0</v>
      </c>
      <c r="BU37" s="160">
        <v>0</v>
      </c>
      <c r="BV37" s="160">
        <v>0</v>
      </c>
      <c r="BW37" s="160">
        <v>1</v>
      </c>
      <c r="CV37" s="160">
        <v>0</v>
      </c>
      <c r="CW37" s="160">
        <v>0</v>
      </c>
      <c r="CX37" s="160">
        <f>ROUND(Y37*Source!I34,7)</f>
        <v>0.12540000000000001</v>
      </c>
      <c r="CY37" s="160">
        <f>AA37</f>
        <v>70.14</v>
      </c>
      <c r="CZ37" s="160">
        <f>AE37</f>
        <v>52.34</v>
      </c>
      <c r="DA37" s="160">
        <f>AI37</f>
        <v>1.34</v>
      </c>
      <c r="DB37" s="160">
        <f t="shared" si="1"/>
        <v>109.39</v>
      </c>
      <c r="DC37" s="160">
        <f t="shared" si="2"/>
        <v>0</v>
      </c>
      <c r="DD37" s="160" t="s">
        <v>80</v>
      </c>
      <c r="DE37" s="160" t="s">
        <v>80</v>
      </c>
      <c r="DF37" s="160">
        <f>ROUND(ROUND(AE37*AI37,2)*CX37,2)</f>
        <v>8.8000000000000007</v>
      </c>
      <c r="DG37" s="160">
        <f t="shared" si="6"/>
        <v>0</v>
      </c>
      <c r="DH37" s="160">
        <f t="shared" si="4"/>
        <v>0</v>
      </c>
      <c r="DI37" s="160">
        <f t="shared" si="5"/>
        <v>0</v>
      </c>
      <c r="DJ37" s="160">
        <f>DF37</f>
        <v>8.8000000000000007</v>
      </c>
      <c r="DK37" s="160">
        <v>0</v>
      </c>
      <c r="DL37" s="160" t="s">
        <v>80</v>
      </c>
      <c r="DM37" s="160">
        <v>0</v>
      </c>
      <c r="DN37" s="160" t="s">
        <v>80</v>
      </c>
      <c r="DO37" s="160">
        <v>0</v>
      </c>
    </row>
    <row r="38" spans="1:119" x14ac:dyDescent="0.2">
      <c r="A38" s="160">
        <f>ROW(Source!A34)</f>
        <v>34</v>
      </c>
      <c r="B38" s="160">
        <v>63892428</v>
      </c>
      <c r="C38" s="160">
        <v>63902357</v>
      </c>
      <c r="D38" s="160">
        <v>61312129</v>
      </c>
      <c r="E38" s="160">
        <v>116</v>
      </c>
      <c r="F38" s="160">
        <v>1</v>
      </c>
      <c r="G38" s="160">
        <v>1</v>
      </c>
      <c r="H38" s="160">
        <v>3</v>
      </c>
      <c r="I38" s="160" t="s">
        <v>634</v>
      </c>
      <c r="J38" s="160" t="s">
        <v>80</v>
      </c>
      <c r="K38" s="160" t="s">
        <v>635</v>
      </c>
      <c r="L38" s="160">
        <v>3277935</v>
      </c>
      <c r="N38" s="160">
        <v>1013</v>
      </c>
      <c r="O38" s="160" t="s">
        <v>444</v>
      </c>
      <c r="P38" s="160" t="s">
        <v>444</v>
      </c>
      <c r="Q38" s="160">
        <v>1</v>
      </c>
      <c r="W38" s="160">
        <v>0</v>
      </c>
      <c r="X38" s="160">
        <v>274903907</v>
      </c>
      <c r="Y38" s="160">
        <f t="shared" si="0"/>
        <v>2</v>
      </c>
      <c r="AA38" s="160">
        <v>0</v>
      </c>
      <c r="AB38" s="160">
        <v>0</v>
      </c>
      <c r="AC38" s="160">
        <v>0</v>
      </c>
      <c r="AD38" s="160">
        <v>0</v>
      </c>
      <c r="AE38" s="160">
        <v>0</v>
      </c>
      <c r="AF38" s="160">
        <v>0</v>
      </c>
      <c r="AG38" s="160">
        <v>0</v>
      </c>
      <c r="AH38" s="160">
        <v>0</v>
      </c>
      <c r="AI38" s="160">
        <v>1</v>
      </c>
      <c r="AJ38" s="160">
        <v>1</v>
      </c>
      <c r="AK38" s="160">
        <v>1</v>
      </c>
      <c r="AL38" s="160">
        <v>1</v>
      </c>
      <c r="AM38" s="160">
        <v>0</v>
      </c>
      <c r="AN38" s="160">
        <v>0</v>
      </c>
      <c r="AO38" s="160">
        <v>0</v>
      </c>
      <c r="AP38" s="160">
        <v>0</v>
      </c>
      <c r="AQ38" s="160">
        <v>0</v>
      </c>
      <c r="AR38" s="160">
        <v>0</v>
      </c>
      <c r="AS38" s="160" t="s">
        <v>80</v>
      </c>
      <c r="AT38" s="160">
        <v>2</v>
      </c>
      <c r="AU38" s="160" t="s">
        <v>80</v>
      </c>
      <c r="AV38" s="160">
        <v>0</v>
      </c>
      <c r="AW38" s="160">
        <v>2</v>
      </c>
      <c r="AX38" s="160">
        <v>63902373</v>
      </c>
      <c r="AY38" s="160">
        <v>1</v>
      </c>
      <c r="AZ38" s="160">
        <v>0</v>
      </c>
      <c r="BA38" s="160">
        <v>38</v>
      </c>
      <c r="BB38" s="160">
        <v>0</v>
      </c>
      <c r="BC38" s="160">
        <v>0</v>
      </c>
      <c r="BD38" s="160">
        <v>0</v>
      </c>
      <c r="BE38" s="160">
        <v>0</v>
      </c>
      <c r="BF38" s="160">
        <v>0</v>
      </c>
      <c r="BG38" s="160">
        <v>0</v>
      </c>
      <c r="BH38" s="160">
        <v>0</v>
      </c>
      <c r="BI38" s="160">
        <v>0</v>
      </c>
      <c r="BJ38" s="160">
        <v>0</v>
      </c>
      <c r="BK38" s="160">
        <v>0</v>
      </c>
      <c r="BL38" s="160">
        <v>0</v>
      </c>
      <c r="BM38" s="160">
        <v>0</v>
      </c>
      <c r="BN38" s="160">
        <v>0</v>
      </c>
      <c r="BO38" s="160">
        <v>0</v>
      </c>
      <c r="BP38" s="160">
        <v>0</v>
      </c>
      <c r="BQ38" s="160">
        <v>0</v>
      </c>
      <c r="BR38" s="160">
        <v>0</v>
      </c>
      <c r="BS38" s="160">
        <v>0</v>
      </c>
      <c r="BT38" s="160">
        <v>0</v>
      </c>
      <c r="BU38" s="160">
        <v>0</v>
      </c>
      <c r="BV38" s="160">
        <v>0</v>
      </c>
      <c r="BW38" s="160">
        <v>0</v>
      </c>
      <c r="CV38" s="160">
        <v>0</v>
      </c>
      <c r="CW38" s="160">
        <v>0</v>
      </c>
      <c r="CX38" s="160">
        <f>ROUND(Y38*Source!I34,7)</f>
        <v>0.12</v>
      </c>
      <c r="CY38" s="160">
        <f>AA38</f>
        <v>0</v>
      </c>
      <c r="CZ38" s="160">
        <f>AE38</f>
        <v>0</v>
      </c>
      <c r="DA38" s="160">
        <f>AI38</f>
        <v>1</v>
      </c>
      <c r="DB38" s="160">
        <f t="shared" si="1"/>
        <v>0</v>
      </c>
      <c r="DC38" s="160">
        <f t="shared" si="2"/>
        <v>0</v>
      </c>
      <c r="DD38" s="160" t="s">
        <v>80</v>
      </c>
      <c r="DE38" s="160" t="s">
        <v>80</v>
      </c>
      <c r="DF38" s="160">
        <f t="shared" ref="DF38:DF46" si="14">ROUND(ROUND(AE38,2)*CX38,2)</f>
        <v>0</v>
      </c>
      <c r="DG38" s="160">
        <f t="shared" si="6"/>
        <v>0</v>
      </c>
      <c r="DH38" s="160">
        <f t="shared" si="4"/>
        <v>0</v>
      </c>
      <c r="DI38" s="160">
        <f t="shared" si="5"/>
        <v>0</v>
      </c>
      <c r="DJ38" s="160">
        <f>DF38</f>
        <v>0</v>
      </c>
      <c r="DK38" s="160">
        <v>0</v>
      </c>
      <c r="DL38" s="160" t="s">
        <v>80</v>
      </c>
      <c r="DM38" s="160">
        <v>0</v>
      </c>
      <c r="DN38" s="160" t="s">
        <v>80</v>
      </c>
      <c r="DO38" s="160">
        <v>0</v>
      </c>
    </row>
    <row r="39" spans="1:119" x14ac:dyDescent="0.2">
      <c r="A39" s="160">
        <f>ROW(Source!A37)</f>
        <v>37</v>
      </c>
      <c r="B39" s="160">
        <v>63892428</v>
      </c>
      <c r="C39" s="160">
        <v>65058603</v>
      </c>
      <c r="D39" s="160">
        <v>61306120</v>
      </c>
      <c r="E39" s="160">
        <v>116</v>
      </c>
      <c r="F39" s="160">
        <v>1</v>
      </c>
      <c r="G39" s="160">
        <v>1</v>
      </c>
      <c r="H39" s="160">
        <v>1</v>
      </c>
      <c r="I39" s="160" t="s">
        <v>494</v>
      </c>
      <c r="J39" s="160" t="s">
        <v>80</v>
      </c>
      <c r="K39" s="160" t="s">
        <v>495</v>
      </c>
      <c r="L39" s="160">
        <v>1191</v>
      </c>
      <c r="N39" s="160">
        <v>1013</v>
      </c>
      <c r="O39" s="160" t="s">
        <v>394</v>
      </c>
      <c r="P39" s="160" t="s">
        <v>394</v>
      </c>
      <c r="Q39" s="160">
        <v>1</v>
      </c>
      <c r="W39" s="160">
        <v>0</v>
      </c>
      <c r="X39" s="160">
        <v>-715079457</v>
      </c>
      <c r="Y39" s="160">
        <f t="shared" si="0"/>
        <v>17.260000000000002</v>
      </c>
      <c r="AA39" s="160">
        <v>0</v>
      </c>
      <c r="AB39" s="160">
        <v>0</v>
      </c>
      <c r="AC39" s="160">
        <v>0</v>
      </c>
      <c r="AD39" s="160">
        <v>756.87</v>
      </c>
      <c r="AE39" s="160">
        <v>0</v>
      </c>
      <c r="AF39" s="160">
        <v>0</v>
      </c>
      <c r="AG39" s="160">
        <v>0</v>
      </c>
      <c r="AH39" s="160">
        <v>756.87</v>
      </c>
      <c r="AI39" s="160">
        <v>1</v>
      </c>
      <c r="AJ39" s="160">
        <v>1</v>
      </c>
      <c r="AK39" s="160">
        <v>1</v>
      </c>
      <c r="AL39" s="160">
        <v>1</v>
      </c>
      <c r="AM39" s="160">
        <v>-2</v>
      </c>
      <c r="AN39" s="160">
        <v>0</v>
      </c>
      <c r="AO39" s="160">
        <v>0</v>
      </c>
      <c r="AP39" s="160">
        <v>1</v>
      </c>
      <c r="AQ39" s="160">
        <v>1</v>
      </c>
      <c r="AR39" s="160">
        <v>0</v>
      </c>
      <c r="AS39" s="160" t="s">
        <v>80</v>
      </c>
      <c r="AT39" s="160">
        <v>17.260000000000002</v>
      </c>
      <c r="AU39" s="160" t="s">
        <v>80</v>
      </c>
      <c r="AV39" s="160">
        <v>1</v>
      </c>
      <c r="AW39" s="160">
        <v>2</v>
      </c>
      <c r="AX39" s="160">
        <v>65058627</v>
      </c>
      <c r="AY39" s="160">
        <v>1</v>
      </c>
      <c r="AZ39" s="160">
        <v>0</v>
      </c>
      <c r="BA39" s="160">
        <v>39</v>
      </c>
      <c r="BB39" s="160">
        <v>1</v>
      </c>
      <c r="BC39" s="160">
        <v>0</v>
      </c>
      <c r="BD39" s="160">
        <v>0</v>
      </c>
      <c r="BE39" s="160">
        <v>0</v>
      </c>
      <c r="BF39" s="160">
        <v>0</v>
      </c>
      <c r="BG39" s="160">
        <v>0</v>
      </c>
      <c r="BH39" s="160">
        <v>0</v>
      </c>
      <c r="BI39" s="160">
        <v>0</v>
      </c>
      <c r="BJ39" s="160">
        <v>0</v>
      </c>
      <c r="BK39" s="160">
        <v>0</v>
      </c>
      <c r="BL39" s="160">
        <v>0</v>
      </c>
      <c r="BM39" s="160">
        <v>13063.576200000001</v>
      </c>
      <c r="BN39" s="160">
        <v>17.260000000000002</v>
      </c>
      <c r="BO39" s="160">
        <v>0</v>
      </c>
      <c r="BP39" s="160">
        <v>1</v>
      </c>
      <c r="BQ39" s="160">
        <v>0</v>
      </c>
      <c r="BR39" s="160">
        <v>0</v>
      </c>
      <c r="BS39" s="160">
        <v>0</v>
      </c>
      <c r="BT39" s="160">
        <v>13063.576200000001</v>
      </c>
      <c r="BU39" s="160">
        <v>17.260000000000002</v>
      </c>
      <c r="BV39" s="160">
        <v>0</v>
      </c>
      <c r="BW39" s="160">
        <v>1</v>
      </c>
      <c r="CU39" s="160">
        <f>ROUND(AT39*Source!I37*AH39*AL39,2)</f>
        <v>783.81</v>
      </c>
      <c r="CV39" s="160">
        <f>ROUND(Y39*Source!I37,7)</f>
        <v>1.0356000000000001</v>
      </c>
      <c r="CW39" s="160">
        <v>0</v>
      </c>
      <c r="CX39" s="160">
        <f>ROUND(Y39*Source!I37,7)</f>
        <v>1.0356000000000001</v>
      </c>
      <c r="CY39" s="160">
        <f>AD39</f>
        <v>756.87</v>
      </c>
      <c r="CZ39" s="160">
        <f>AH39</f>
        <v>756.87</v>
      </c>
      <c r="DA39" s="160">
        <f>AL39</f>
        <v>1</v>
      </c>
      <c r="DB39" s="160">
        <f t="shared" si="1"/>
        <v>13063.58</v>
      </c>
      <c r="DC39" s="160">
        <f t="shared" si="2"/>
        <v>0</v>
      </c>
      <c r="DD39" s="160" t="s">
        <v>80</v>
      </c>
      <c r="DE39" s="160" t="s">
        <v>80</v>
      </c>
      <c r="DF39" s="160">
        <f t="shared" si="14"/>
        <v>0</v>
      </c>
      <c r="DG39" s="160">
        <f t="shared" si="6"/>
        <v>0</v>
      </c>
      <c r="DH39" s="160">
        <f t="shared" si="4"/>
        <v>0</v>
      </c>
      <c r="DI39" s="160">
        <f t="shared" si="5"/>
        <v>783.81</v>
      </c>
      <c r="DJ39" s="160">
        <f>DI39</f>
        <v>783.81</v>
      </c>
      <c r="DK39" s="160">
        <v>1</v>
      </c>
      <c r="DL39" s="160" t="s">
        <v>80</v>
      </c>
      <c r="DM39" s="160">
        <v>0</v>
      </c>
      <c r="DN39" s="160" t="s">
        <v>80</v>
      </c>
      <c r="DO39" s="160">
        <v>0</v>
      </c>
    </row>
    <row r="40" spans="1:119" x14ac:dyDescent="0.2">
      <c r="A40" s="160">
        <f>ROW(Source!A37)</f>
        <v>37</v>
      </c>
      <c r="B40" s="160">
        <v>63892428</v>
      </c>
      <c r="C40" s="160">
        <v>65058603</v>
      </c>
      <c r="D40" s="160">
        <v>61306305</v>
      </c>
      <c r="E40" s="160">
        <v>116</v>
      </c>
      <c r="F40" s="160">
        <v>1</v>
      </c>
      <c r="G40" s="160">
        <v>1</v>
      </c>
      <c r="H40" s="160">
        <v>1</v>
      </c>
      <c r="I40" s="160" t="s">
        <v>803</v>
      </c>
      <c r="J40" s="160" t="s">
        <v>80</v>
      </c>
      <c r="K40" s="160" t="s">
        <v>804</v>
      </c>
      <c r="L40" s="160">
        <v>1191</v>
      </c>
      <c r="N40" s="160">
        <v>1013</v>
      </c>
      <c r="O40" s="160" t="s">
        <v>394</v>
      </c>
      <c r="P40" s="160" t="s">
        <v>394</v>
      </c>
      <c r="Q40" s="160">
        <v>1</v>
      </c>
      <c r="W40" s="160">
        <v>0</v>
      </c>
      <c r="X40" s="160">
        <v>-1417349443</v>
      </c>
      <c r="Y40" s="160">
        <f t="shared" si="0"/>
        <v>2.3199999999999998</v>
      </c>
      <c r="AA40" s="160">
        <v>0</v>
      </c>
      <c r="AB40" s="160">
        <v>0</v>
      </c>
      <c r="AC40" s="160">
        <v>0</v>
      </c>
      <c r="AD40" s="160">
        <v>0</v>
      </c>
      <c r="AE40" s="160">
        <v>0</v>
      </c>
      <c r="AF40" s="160">
        <v>0</v>
      </c>
      <c r="AG40" s="160">
        <v>0</v>
      </c>
      <c r="AH40" s="160">
        <v>0</v>
      </c>
      <c r="AI40" s="160">
        <v>1</v>
      </c>
      <c r="AJ40" s="160">
        <v>1</v>
      </c>
      <c r="AK40" s="160">
        <v>1</v>
      </c>
      <c r="AL40" s="160">
        <v>1</v>
      </c>
      <c r="AM40" s="160">
        <v>-2</v>
      </c>
      <c r="AN40" s="160">
        <v>0</v>
      </c>
      <c r="AO40" s="160">
        <v>0</v>
      </c>
      <c r="AP40" s="160">
        <v>1</v>
      </c>
      <c r="AQ40" s="160">
        <v>1</v>
      </c>
      <c r="AR40" s="160">
        <v>0</v>
      </c>
      <c r="AS40" s="160" t="s">
        <v>80</v>
      </c>
      <c r="AT40" s="160">
        <v>2.3199999999999998</v>
      </c>
      <c r="AU40" s="160" t="s">
        <v>80</v>
      </c>
      <c r="AV40" s="160">
        <v>2</v>
      </c>
      <c r="AW40" s="160">
        <v>2</v>
      </c>
      <c r="AX40" s="160">
        <v>65058628</v>
      </c>
      <c r="AY40" s="160">
        <v>1</v>
      </c>
      <c r="AZ40" s="160">
        <v>0</v>
      </c>
      <c r="BA40" s="160">
        <v>40</v>
      </c>
      <c r="BB40" s="160">
        <v>1</v>
      </c>
      <c r="BC40" s="160">
        <v>0</v>
      </c>
      <c r="BD40" s="160">
        <v>0</v>
      </c>
      <c r="BE40" s="160">
        <v>0</v>
      </c>
      <c r="BF40" s="160">
        <v>0</v>
      </c>
      <c r="BG40" s="160">
        <v>0</v>
      </c>
      <c r="BH40" s="160">
        <v>0</v>
      </c>
      <c r="BI40" s="160">
        <v>0</v>
      </c>
      <c r="BJ40" s="160">
        <v>0</v>
      </c>
      <c r="BK40" s="160">
        <v>0</v>
      </c>
      <c r="BL40" s="160">
        <v>0</v>
      </c>
      <c r="BM40" s="160">
        <v>0</v>
      </c>
      <c r="BN40" s="160">
        <v>0</v>
      </c>
      <c r="BO40" s="160">
        <v>0</v>
      </c>
      <c r="BP40" s="160">
        <v>0</v>
      </c>
      <c r="BQ40" s="160">
        <v>0</v>
      </c>
      <c r="BR40" s="160">
        <v>0</v>
      </c>
      <c r="BS40" s="160">
        <v>0</v>
      </c>
      <c r="BT40" s="160">
        <v>0</v>
      </c>
      <c r="BU40" s="160">
        <v>0</v>
      </c>
      <c r="BV40" s="160">
        <v>0</v>
      </c>
      <c r="BW40" s="160">
        <v>0</v>
      </c>
      <c r="CV40" s="160">
        <v>0</v>
      </c>
      <c r="CW40" s="160">
        <v>0</v>
      </c>
      <c r="CX40" s="160">
        <f>ROUND(Y40*Source!I37,7)</f>
        <v>0.13919999999999999</v>
      </c>
      <c r="CY40" s="160">
        <f>AD40</f>
        <v>0</v>
      </c>
      <c r="CZ40" s="160">
        <f>AH40</f>
        <v>0</v>
      </c>
      <c r="DA40" s="160">
        <f>AL40</f>
        <v>1</v>
      </c>
      <c r="DB40" s="160">
        <f t="shared" si="1"/>
        <v>0</v>
      </c>
      <c r="DC40" s="160">
        <f t="shared" si="2"/>
        <v>0</v>
      </c>
      <c r="DD40" s="160" t="s">
        <v>80</v>
      </c>
      <c r="DE40" s="160" t="s">
        <v>80</v>
      </c>
      <c r="DF40" s="160">
        <f t="shared" si="14"/>
        <v>0</v>
      </c>
      <c r="DG40" s="160">
        <f t="shared" si="6"/>
        <v>0</v>
      </c>
      <c r="DH40" s="160">
        <f t="shared" si="4"/>
        <v>0</v>
      </c>
      <c r="DI40" s="160">
        <f t="shared" si="5"/>
        <v>0</v>
      </c>
      <c r="DJ40" s="160">
        <f>DI40</f>
        <v>0</v>
      </c>
      <c r="DK40" s="160">
        <v>0</v>
      </c>
      <c r="DL40" s="160" t="s">
        <v>80</v>
      </c>
      <c r="DM40" s="160">
        <v>0</v>
      </c>
      <c r="DN40" s="160" t="s">
        <v>80</v>
      </c>
      <c r="DO40" s="160">
        <v>0</v>
      </c>
    </row>
    <row r="41" spans="1:119" x14ac:dyDescent="0.2">
      <c r="A41" s="160">
        <f>ROW(Source!A37)</f>
        <v>37</v>
      </c>
      <c r="B41" s="160">
        <v>63892428</v>
      </c>
      <c r="C41" s="160">
        <v>65058603</v>
      </c>
      <c r="D41" s="160">
        <v>61428773</v>
      </c>
      <c r="E41" s="160">
        <v>1</v>
      </c>
      <c r="F41" s="160">
        <v>1</v>
      </c>
      <c r="G41" s="160">
        <v>1</v>
      </c>
      <c r="H41" s="160">
        <v>2</v>
      </c>
      <c r="I41" s="160" t="s">
        <v>420</v>
      </c>
      <c r="J41" s="160" t="s">
        <v>806</v>
      </c>
      <c r="K41" s="160" t="s">
        <v>421</v>
      </c>
      <c r="L41" s="160">
        <v>1368</v>
      </c>
      <c r="N41" s="160">
        <v>1011</v>
      </c>
      <c r="O41" s="160" t="s">
        <v>419</v>
      </c>
      <c r="P41" s="160" t="s">
        <v>419</v>
      </c>
      <c r="Q41" s="160">
        <v>1</v>
      </c>
      <c r="W41" s="160">
        <v>0</v>
      </c>
      <c r="X41" s="160">
        <v>850633116</v>
      </c>
      <c r="Y41" s="160">
        <f t="shared" si="0"/>
        <v>1.1599999999999999</v>
      </c>
      <c r="AA41" s="160">
        <v>0</v>
      </c>
      <c r="AB41" s="160">
        <v>1595.2</v>
      </c>
      <c r="AC41" s="160">
        <v>1076.98</v>
      </c>
      <c r="AD41" s="160">
        <v>0</v>
      </c>
      <c r="AE41" s="160">
        <v>0</v>
      </c>
      <c r="AF41" s="160">
        <v>1595.2</v>
      </c>
      <c r="AG41" s="160">
        <v>1076.98</v>
      </c>
      <c r="AH41" s="160">
        <v>0</v>
      </c>
      <c r="AI41" s="160">
        <v>1</v>
      </c>
      <c r="AJ41" s="160">
        <v>1</v>
      </c>
      <c r="AK41" s="160">
        <v>1</v>
      </c>
      <c r="AL41" s="160">
        <v>1</v>
      </c>
      <c r="AM41" s="160">
        <v>-2</v>
      </c>
      <c r="AN41" s="160">
        <v>0</v>
      </c>
      <c r="AO41" s="160">
        <v>0</v>
      </c>
      <c r="AP41" s="160">
        <v>1</v>
      </c>
      <c r="AQ41" s="160">
        <v>1</v>
      </c>
      <c r="AR41" s="160">
        <v>0</v>
      </c>
      <c r="AS41" s="160" t="s">
        <v>80</v>
      </c>
      <c r="AT41" s="160">
        <v>1.1599999999999999</v>
      </c>
      <c r="AU41" s="160" t="s">
        <v>80</v>
      </c>
      <c r="AV41" s="160">
        <v>1</v>
      </c>
      <c r="AW41" s="160">
        <v>2</v>
      </c>
      <c r="AX41" s="160">
        <v>65058629</v>
      </c>
      <c r="AY41" s="160">
        <v>1</v>
      </c>
      <c r="AZ41" s="160">
        <v>0</v>
      </c>
      <c r="BA41" s="160">
        <v>41</v>
      </c>
      <c r="BB41" s="160">
        <v>1</v>
      </c>
      <c r="BC41" s="160">
        <v>0</v>
      </c>
      <c r="BD41" s="160">
        <v>0</v>
      </c>
      <c r="BE41" s="160">
        <v>0</v>
      </c>
      <c r="BF41" s="160">
        <v>0</v>
      </c>
      <c r="BG41" s="160">
        <v>0</v>
      </c>
      <c r="BH41" s="160">
        <v>0</v>
      </c>
      <c r="BI41" s="160">
        <v>0</v>
      </c>
      <c r="BJ41" s="160">
        <v>0</v>
      </c>
      <c r="BK41" s="160">
        <v>1850.432</v>
      </c>
      <c r="BL41" s="160">
        <v>1249.2967999999998</v>
      </c>
      <c r="BM41" s="160">
        <v>0</v>
      </c>
      <c r="BN41" s="160">
        <v>0</v>
      </c>
      <c r="BO41" s="160">
        <v>1.1599999999999999</v>
      </c>
      <c r="BP41" s="160">
        <v>1</v>
      </c>
      <c r="BQ41" s="160">
        <v>0</v>
      </c>
      <c r="BR41" s="160">
        <v>1850.432</v>
      </c>
      <c r="BS41" s="160">
        <v>1249.2967999999998</v>
      </c>
      <c r="BT41" s="160">
        <v>0</v>
      </c>
      <c r="BU41" s="160">
        <v>0</v>
      </c>
      <c r="BV41" s="160">
        <v>1.1599999999999999</v>
      </c>
      <c r="BW41" s="160">
        <v>1</v>
      </c>
      <c r="CV41" s="160">
        <v>0</v>
      </c>
      <c r="CW41" s="160">
        <f>ROUND(Y41*Source!I37*DO41,7)</f>
        <v>6.9599999999999995E-2</v>
      </c>
      <c r="CX41" s="160">
        <f>ROUND(Y41*Source!I37,7)</f>
        <v>6.9599999999999995E-2</v>
      </c>
      <c r="CY41" s="160">
        <f t="shared" ref="CY41:CY46" si="15">AB41</f>
        <v>1595.2</v>
      </c>
      <c r="CZ41" s="160">
        <f t="shared" ref="CZ41:CZ46" si="16">AF41</f>
        <v>1595.2</v>
      </c>
      <c r="DA41" s="160">
        <f t="shared" ref="DA41:DA46" si="17">AJ41</f>
        <v>1</v>
      </c>
      <c r="DB41" s="160">
        <f t="shared" si="1"/>
        <v>1850.43</v>
      </c>
      <c r="DC41" s="160">
        <f t="shared" si="2"/>
        <v>1249.3</v>
      </c>
      <c r="DD41" s="160" t="s">
        <v>80</v>
      </c>
      <c r="DE41" s="160" t="s">
        <v>80</v>
      </c>
      <c r="DF41" s="160">
        <f t="shared" si="14"/>
        <v>0</v>
      </c>
      <c r="DG41" s="160">
        <f t="shared" si="6"/>
        <v>111.03</v>
      </c>
      <c r="DH41" s="160">
        <f t="shared" si="4"/>
        <v>74.959999999999994</v>
      </c>
      <c r="DI41" s="160">
        <f t="shared" si="5"/>
        <v>0</v>
      </c>
      <c r="DJ41" s="160">
        <f t="shared" ref="DJ41:DJ46" si="18">DG41+DH41</f>
        <v>185.99</v>
      </c>
      <c r="DK41" s="160">
        <v>1</v>
      </c>
      <c r="DL41" s="160" t="s">
        <v>422</v>
      </c>
      <c r="DM41" s="160">
        <v>6</v>
      </c>
      <c r="DN41" s="160" t="s">
        <v>394</v>
      </c>
      <c r="DO41" s="160">
        <v>1</v>
      </c>
    </row>
    <row r="42" spans="1:119" x14ac:dyDescent="0.2">
      <c r="A42" s="160">
        <f>ROW(Source!A37)</f>
        <v>37</v>
      </c>
      <c r="B42" s="160">
        <v>63892428</v>
      </c>
      <c r="C42" s="160">
        <v>65058603</v>
      </c>
      <c r="D42" s="160">
        <v>61428870</v>
      </c>
      <c r="E42" s="160">
        <v>1</v>
      </c>
      <c r="F42" s="160">
        <v>1</v>
      </c>
      <c r="G42" s="160">
        <v>1</v>
      </c>
      <c r="H42" s="160">
        <v>2</v>
      </c>
      <c r="I42" s="160" t="s">
        <v>496</v>
      </c>
      <c r="J42" s="160" t="s">
        <v>824</v>
      </c>
      <c r="K42" s="160" t="s">
        <v>497</v>
      </c>
      <c r="L42" s="160">
        <v>1368</v>
      </c>
      <c r="N42" s="160">
        <v>1011</v>
      </c>
      <c r="O42" s="160" t="s">
        <v>419</v>
      </c>
      <c r="P42" s="160" t="s">
        <v>419</v>
      </c>
      <c r="Q42" s="160">
        <v>1</v>
      </c>
      <c r="W42" s="160">
        <v>0</v>
      </c>
      <c r="X42" s="160">
        <v>886992519</v>
      </c>
      <c r="Y42" s="160">
        <f t="shared" si="0"/>
        <v>4.74</v>
      </c>
      <c r="AA42" s="160">
        <v>0</v>
      </c>
      <c r="AB42" s="160">
        <v>2.54</v>
      </c>
      <c r="AC42" s="160">
        <v>0</v>
      </c>
      <c r="AD42" s="160">
        <v>0</v>
      </c>
      <c r="AE42" s="160">
        <v>0</v>
      </c>
      <c r="AF42" s="160">
        <v>2.54</v>
      </c>
      <c r="AG42" s="160">
        <v>0</v>
      </c>
      <c r="AH42" s="160">
        <v>0</v>
      </c>
      <c r="AI42" s="160">
        <v>1</v>
      </c>
      <c r="AJ42" s="160">
        <v>1</v>
      </c>
      <c r="AK42" s="160">
        <v>1</v>
      </c>
      <c r="AL42" s="160">
        <v>1</v>
      </c>
      <c r="AM42" s="160">
        <v>-2</v>
      </c>
      <c r="AN42" s="160">
        <v>0</v>
      </c>
      <c r="AO42" s="160">
        <v>0</v>
      </c>
      <c r="AP42" s="160">
        <v>1</v>
      </c>
      <c r="AQ42" s="160">
        <v>1</v>
      </c>
      <c r="AR42" s="160">
        <v>0</v>
      </c>
      <c r="AS42" s="160" t="s">
        <v>80</v>
      </c>
      <c r="AT42" s="160">
        <v>4.74</v>
      </c>
      <c r="AU42" s="160" t="s">
        <v>80</v>
      </c>
      <c r="AV42" s="160">
        <v>1</v>
      </c>
      <c r="AW42" s="160">
        <v>2</v>
      </c>
      <c r="AX42" s="160">
        <v>65058630</v>
      </c>
      <c r="AY42" s="160">
        <v>1</v>
      </c>
      <c r="AZ42" s="160">
        <v>0</v>
      </c>
      <c r="BA42" s="160">
        <v>42</v>
      </c>
      <c r="BB42" s="160">
        <v>1</v>
      </c>
      <c r="BC42" s="160">
        <v>0</v>
      </c>
      <c r="BD42" s="160">
        <v>0</v>
      </c>
      <c r="BE42" s="160">
        <v>0</v>
      </c>
      <c r="BF42" s="160">
        <v>0</v>
      </c>
      <c r="BG42" s="160">
        <v>0</v>
      </c>
      <c r="BH42" s="160">
        <v>0</v>
      </c>
      <c r="BI42" s="160">
        <v>0</v>
      </c>
      <c r="BJ42" s="160">
        <v>0</v>
      </c>
      <c r="BK42" s="160">
        <v>12.0396</v>
      </c>
      <c r="BL42" s="160">
        <v>0</v>
      </c>
      <c r="BM42" s="160">
        <v>0</v>
      </c>
      <c r="BN42" s="160">
        <v>0</v>
      </c>
      <c r="BO42" s="160">
        <v>0</v>
      </c>
      <c r="BP42" s="160">
        <v>1</v>
      </c>
      <c r="BQ42" s="160">
        <v>0</v>
      </c>
      <c r="BR42" s="160">
        <v>12.0396</v>
      </c>
      <c r="BS42" s="160">
        <v>0</v>
      </c>
      <c r="BT42" s="160">
        <v>0</v>
      </c>
      <c r="BU42" s="160">
        <v>0</v>
      </c>
      <c r="BV42" s="160">
        <v>0</v>
      </c>
      <c r="BW42" s="160">
        <v>1</v>
      </c>
      <c r="CV42" s="160">
        <v>0</v>
      </c>
      <c r="CW42" s="160">
        <f>ROUND(Y42*Source!I37*DO42,7)</f>
        <v>0</v>
      </c>
      <c r="CX42" s="160">
        <f>ROUND(Y42*Source!I37,7)</f>
        <v>0.28439999999999999</v>
      </c>
      <c r="CY42" s="160">
        <f t="shared" si="15"/>
        <v>2.54</v>
      </c>
      <c r="CZ42" s="160">
        <f t="shared" si="16"/>
        <v>2.54</v>
      </c>
      <c r="DA42" s="160">
        <f t="shared" si="17"/>
        <v>1</v>
      </c>
      <c r="DB42" s="160">
        <f t="shared" si="1"/>
        <v>12.04</v>
      </c>
      <c r="DC42" s="160">
        <f t="shared" si="2"/>
        <v>0</v>
      </c>
      <c r="DD42" s="160" t="s">
        <v>80</v>
      </c>
      <c r="DE42" s="160" t="s">
        <v>80</v>
      </c>
      <c r="DF42" s="160">
        <f t="shared" si="14"/>
        <v>0</v>
      </c>
      <c r="DG42" s="160">
        <f t="shared" si="6"/>
        <v>0.72</v>
      </c>
      <c r="DH42" s="160">
        <f t="shared" si="4"/>
        <v>0</v>
      </c>
      <c r="DI42" s="160">
        <f t="shared" si="5"/>
        <v>0</v>
      </c>
      <c r="DJ42" s="160">
        <f t="shared" si="18"/>
        <v>0.72</v>
      </c>
      <c r="DK42" s="160">
        <v>1</v>
      </c>
      <c r="DL42" s="160" t="s">
        <v>80</v>
      </c>
      <c r="DM42" s="160">
        <v>0</v>
      </c>
      <c r="DN42" s="160" t="s">
        <v>80</v>
      </c>
      <c r="DO42" s="160">
        <v>0</v>
      </c>
    </row>
    <row r="43" spans="1:119" x14ac:dyDescent="0.2">
      <c r="A43" s="160">
        <f>ROW(Source!A37)</f>
        <v>37</v>
      </c>
      <c r="B43" s="160">
        <v>63892428</v>
      </c>
      <c r="C43" s="160">
        <v>65058603</v>
      </c>
      <c r="D43" s="160">
        <v>61428978</v>
      </c>
      <c r="E43" s="160">
        <v>1</v>
      </c>
      <c r="F43" s="160">
        <v>1</v>
      </c>
      <c r="G43" s="160">
        <v>1</v>
      </c>
      <c r="H43" s="160">
        <v>2</v>
      </c>
      <c r="I43" s="160" t="s">
        <v>498</v>
      </c>
      <c r="J43" s="160" t="s">
        <v>825</v>
      </c>
      <c r="K43" s="160" t="s">
        <v>499</v>
      </c>
      <c r="L43" s="160">
        <v>1368</v>
      </c>
      <c r="N43" s="160">
        <v>1011</v>
      </c>
      <c r="O43" s="160" t="s">
        <v>419</v>
      </c>
      <c r="P43" s="160" t="s">
        <v>419</v>
      </c>
      <c r="Q43" s="160">
        <v>1</v>
      </c>
      <c r="W43" s="160">
        <v>0</v>
      </c>
      <c r="X43" s="160">
        <v>-1014518912</v>
      </c>
      <c r="Y43" s="160">
        <f t="shared" si="0"/>
        <v>4.74</v>
      </c>
      <c r="AA43" s="160">
        <v>0</v>
      </c>
      <c r="AB43" s="160">
        <v>38.090000000000003</v>
      </c>
      <c r="AC43" s="160">
        <v>0</v>
      </c>
      <c r="AD43" s="160">
        <v>0</v>
      </c>
      <c r="AE43" s="160">
        <v>0</v>
      </c>
      <c r="AF43" s="160">
        <v>26.09</v>
      </c>
      <c r="AG43" s="160">
        <v>0</v>
      </c>
      <c r="AH43" s="160">
        <v>0</v>
      </c>
      <c r="AI43" s="160">
        <v>1</v>
      </c>
      <c r="AJ43" s="160">
        <v>1.46</v>
      </c>
      <c r="AK43" s="160">
        <v>1</v>
      </c>
      <c r="AL43" s="160">
        <v>1</v>
      </c>
      <c r="AM43" s="160">
        <v>2</v>
      </c>
      <c r="AN43" s="160">
        <v>0</v>
      </c>
      <c r="AO43" s="160">
        <v>0</v>
      </c>
      <c r="AP43" s="160">
        <v>1</v>
      </c>
      <c r="AQ43" s="160">
        <v>1</v>
      </c>
      <c r="AR43" s="160">
        <v>0</v>
      </c>
      <c r="AS43" s="160" t="s">
        <v>80</v>
      </c>
      <c r="AT43" s="160">
        <v>4.74</v>
      </c>
      <c r="AU43" s="160" t="s">
        <v>80</v>
      </c>
      <c r="AV43" s="160">
        <v>1</v>
      </c>
      <c r="AW43" s="160">
        <v>2</v>
      </c>
      <c r="AX43" s="160">
        <v>65058631</v>
      </c>
      <c r="AY43" s="160">
        <v>1</v>
      </c>
      <c r="AZ43" s="160">
        <v>0</v>
      </c>
      <c r="BA43" s="160">
        <v>43</v>
      </c>
      <c r="BB43" s="160">
        <v>1</v>
      </c>
      <c r="BC43" s="160">
        <v>0</v>
      </c>
      <c r="BD43" s="160">
        <v>0</v>
      </c>
      <c r="BE43" s="160">
        <v>0</v>
      </c>
      <c r="BF43" s="160">
        <v>0</v>
      </c>
      <c r="BG43" s="160">
        <v>0</v>
      </c>
      <c r="BH43" s="160">
        <v>0</v>
      </c>
      <c r="BI43" s="160">
        <v>0</v>
      </c>
      <c r="BJ43" s="160">
        <v>0</v>
      </c>
      <c r="BK43" s="160">
        <v>123.6666</v>
      </c>
      <c r="BL43" s="160">
        <v>0</v>
      </c>
      <c r="BM43" s="160">
        <v>0</v>
      </c>
      <c r="BN43" s="160">
        <v>0</v>
      </c>
      <c r="BO43" s="160">
        <v>0</v>
      </c>
      <c r="BP43" s="160">
        <v>1</v>
      </c>
      <c r="BQ43" s="160">
        <v>0</v>
      </c>
      <c r="BR43" s="160">
        <v>123.6666</v>
      </c>
      <c r="BS43" s="160">
        <v>0</v>
      </c>
      <c r="BT43" s="160">
        <v>0</v>
      </c>
      <c r="BU43" s="160">
        <v>0</v>
      </c>
      <c r="BV43" s="160">
        <v>0</v>
      </c>
      <c r="BW43" s="160">
        <v>1</v>
      </c>
      <c r="CV43" s="160">
        <v>0</v>
      </c>
      <c r="CW43" s="160">
        <f>ROUND(Y43*Source!I37*DO43,7)</f>
        <v>0</v>
      </c>
      <c r="CX43" s="160">
        <f>ROUND(Y43*Source!I37,7)</f>
        <v>0.28439999999999999</v>
      </c>
      <c r="CY43" s="160">
        <f t="shared" si="15"/>
        <v>38.090000000000003</v>
      </c>
      <c r="CZ43" s="160">
        <f t="shared" si="16"/>
        <v>26.09</v>
      </c>
      <c r="DA43" s="160">
        <f t="shared" si="17"/>
        <v>1.46</v>
      </c>
      <c r="DB43" s="160">
        <f t="shared" si="1"/>
        <v>123.67</v>
      </c>
      <c r="DC43" s="160">
        <f t="shared" si="2"/>
        <v>0</v>
      </c>
      <c r="DD43" s="160" t="s">
        <v>80</v>
      </c>
      <c r="DE43" s="160" t="s">
        <v>80</v>
      </c>
      <c r="DF43" s="160">
        <f t="shared" si="14"/>
        <v>0</v>
      </c>
      <c r="DG43" s="160">
        <f>ROUND(ROUND(AF43*AJ43,2)*CX43,2)</f>
        <v>10.83</v>
      </c>
      <c r="DH43" s="160">
        <f t="shared" si="4"/>
        <v>0</v>
      </c>
      <c r="DI43" s="160">
        <f t="shared" si="5"/>
        <v>0</v>
      </c>
      <c r="DJ43" s="160">
        <f t="shared" si="18"/>
        <v>10.83</v>
      </c>
      <c r="DK43" s="160">
        <v>0</v>
      </c>
      <c r="DL43" s="160" t="s">
        <v>80</v>
      </c>
      <c r="DM43" s="160">
        <v>0</v>
      </c>
      <c r="DN43" s="160" t="s">
        <v>80</v>
      </c>
      <c r="DO43" s="160">
        <v>0</v>
      </c>
    </row>
    <row r="44" spans="1:119" x14ac:dyDescent="0.2">
      <c r="A44" s="160">
        <f>ROW(Source!A37)</f>
        <v>37</v>
      </c>
      <c r="B44" s="160">
        <v>63892428</v>
      </c>
      <c r="C44" s="160">
        <v>65058603</v>
      </c>
      <c r="D44" s="160">
        <v>61429257</v>
      </c>
      <c r="E44" s="160">
        <v>1</v>
      </c>
      <c r="F44" s="160">
        <v>1</v>
      </c>
      <c r="G44" s="160">
        <v>1</v>
      </c>
      <c r="H44" s="160">
        <v>2</v>
      </c>
      <c r="I44" s="160" t="s">
        <v>500</v>
      </c>
      <c r="J44" s="160" t="s">
        <v>826</v>
      </c>
      <c r="K44" s="160" t="s">
        <v>501</v>
      </c>
      <c r="L44" s="160">
        <v>1368</v>
      </c>
      <c r="N44" s="160">
        <v>1011</v>
      </c>
      <c r="O44" s="160" t="s">
        <v>419</v>
      </c>
      <c r="P44" s="160" t="s">
        <v>419</v>
      </c>
      <c r="Q44" s="160">
        <v>1</v>
      </c>
      <c r="W44" s="160">
        <v>0</v>
      </c>
      <c r="X44" s="160">
        <v>-1674446748</v>
      </c>
      <c r="Y44" s="160">
        <f t="shared" si="0"/>
        <v>0.49</v>
      </c>
      <c r="AA44" s="160">
        <v>0</v>
      </c>
      <c r="AB44" s="160">
        <v>19.399999999999999</v>
      </c>
      <c r="AC44" s="160">
        <v>0</v>
      </c>
      <c r="AD44" s="160">
        <v>0</v>
      </c>
      <c r="AE44" s="160">
        <v>0</v>
      </c>
      <c r="AF44" s="160">
        <v>16.03</v>
      </c>
      <c r="AG44" s="160">
        <v>0</v>
      </c>
      <c r="AH44" s="160">
        <v>0</v>
      </c>
      <c r="AI44" s="160">
        <v>1</v>
      </c>
      <c r="AJ44" s="160">
        <v>1.21</v>
      </c>
      <c r="AK44" s="160">
        <v>1</v>
      </c>
      <c r="AL44" s="160">
        <v>1</v>
      </c>
      <c r="AM44" s="160">
        <v>2</v>
      </c>
      <c r="AN44" s="160">
        <v>0</v>
      </c>
      <c r="AO44" s="160">
        <v>0</v>
      </c>
      <c r="AP44" s="160">
        <v>1</v>
      </c>
      <c r="AQ44" s="160">
        <v>1</v>
      </c>
      <c r="AR44" s="160">
        <v>0</v>
      </c>
      <c r="AS44" s="160" t="s">
        <v>80</v>
      </c>
      <c r="AT44" s="160">
        <v>0.49</v>
      </c>
      <c r="AU44" s="160" t="s">
        <v>80</v>
      </c>
      <c r="AV44" s="160">
        <v>1</v>
      </c>
      <c r="AW44" s="160">
        <v>2</v>
      </c>
      <c r="AX44" s="160">
        <v>65058632</v>
      </c>
      <c r="AY44" s="160">
        <v>1</v>
      </c>
      <c r="AZ44" s="160">
        <v>0</v>
      </c>
      <c r="BA44" s="160">
        <v>44</v>
      </c>
      <c r="BB44" s="160">
        <v>1</v>
      </c>
      <c r="BC44" s="160">
        <v>0</v>
      </c>
      <c r="BD44" s="160">
        <v>0</v>
      </c>
      <c r="BE44" s="160">
        <v>0</v>
      </c>
      <c r="BF44" s="160">
        <v>0</v>
      </c>
      <c r="BG44" s="160">
        <v>0</v>
      </c>
      <c r="BH44" s="160">
        <v>0</v>
      </c>
      <c r="BI44" s="160">
        <v>0</v>
      </c>
      <c r="BJ44" s="160">
        <v>0</v>
      </c>
      <c r="BK44" s="160">
        <v>7.8547000000000002</v>
      </c>
      <c r="BL44" s="160">
        <v>0</v>
      </c>
      <c r="BM44" s="160">
        <v>0</v>
      </c>
      <c r="BN44" s="160">
        <v>0</v>
      </c>
      <c r="BO44" s="160">
        <v>0</v>
      </c>
      <c r="BP44" s="160">
        <v>1</v>
      </c>
      <c r="BQ44" s="160">
        <v>0</v>
      </c>
      <c r="BR44" s="160">
        <v>7.8547000000000002</v>
      </c>
      <c r="BS44" s="160">
        <v>0</v>
      </c>
      <c r="BT44" s="160">
        <v>0</v>
      </c>
      <c r="BU44" s="160">
        <v>0</v>
      </c>
      <c r="BV44" s="160">
        <v>0</v>
      </c>
      <c r="BW44" s="160">
        <v>1</v>
      </c>
      <c r="CV44" s="160">
        <v>0</v>
      </c>
      <c r="CW44" s="160">
        <f>ROUND(Y44*Source!I37*DO44,7)</f>
        <v>0</v>
      </c>
      <c r="CX44" s="160">
        <f>ROUND(Y44*Source!I37,7)</f>
        <v>2.9399999999999999E-2</v>
      </c>
      <c r="CY44" s="160">
        <f t="shared" si="15"/>
        <v>19.399999999999999</v>
      </c>
      <c r="CZ44" s="160">
        <f t="shared" si="16"/>
        <v>16.03</v>
      </c>
      <c r="DA44" s="160">
        <f t="shared" si="17"/>
        <v>1.21</v>
      </c>
      <c r="DB44" s="160">
        <f t="shared" si="1"/>
        <v>7.85</v>
      </c>
      <c r="DC44" s="160">
        <f t="shared" si="2"/>
        <v>0</v>
      </c>
      <c r="DD44" s="160" t="s">
        <v>80</v>
      </c>
      <c r="DE44" s="160" t="s">
        <v>80</v>
      </c>
      <c r="DF44" s="160">
        <f t="shared" si="14"/>
        <v>0</v>
      </c>
      <c r="DG44" s="160">
        <f>ROUND(ROUND(AF44*AJ44,2)*CX44,2)</f>
        <v>0.56999999999999995</v>
      </c>
      <c r="DH44" s="160">
        <f t="shared" si="4"/>
        <v>0</v>
      </c>
      <c r="DI44" s="160">
        <f t="shared" si="5"/>
        <v>0</v>
      </c>
      <c r="DJ44" s="160">
        <f t="shared" si="18"/>
        <v>0.56999999999999995</v>
      </c>
      <c r="DK44" s="160">
        <v>0</v>
      </c>
      <c r="DL44" s="160" t="s">
        <v>80</v>
      </c>
      <c r="DM44" s="160">
        <v>0</v>
      </c>
      <c r="DN44" s="160" t="s">
        <v>80</v>
      </c>
      <c r="DO44" s="160">
        <v>0</v>
      </c>
    </row>
    <row r="45" spans="1:119" x14ac:dyDescent="0.2">
      <c r="A45" s="160">
        <f>ROW(Source!A37)</f>
        <v>37</v>
      </c>
      <c r="B45" s="160">
        <v>63892428</v>
      </c>
      <c r="C45" s="160">
        <v>65058603</v>
      </c>
      <c r="D45" s="160">
        <v>61429676</v>
      </c>
      <c r="E45" s="160">
        <v>1</v>
      </c>
      <c r="F45" s="160">
        <v>1</v>
      </c>
      <c r="G45" s="160">
        <v>1</v>
      </c>
      <c r="H45" s="160">
        <v>2</v>
      </c>
      <c r="I45" s="160" t="s">
        <v>502</v>
      </c>
      <c r="J45" s="160" t="s">
        <v>827</v>
      </c>
      <c r="K45" s="160" t="s">
        <v>503</v>
      </c>
      <c r="L45" s="160">
        <v>1368</v>
      </c>
      <c r="N45" s="160">
        <v>1011</v>
      </c>
      <c r="O45" s="160" t="s">
        <v>419</v>
      </c>
      <c r="P45" s="160" t="s">
        <v>419</v>
      </c>
      <c r="Q45" s="160">
        <v>1</v>
      </c>
      <c r="W45" s="160">
        <v>0</v>
      </c>
      <c r="X45" s="160">
        <v>-1711997821</v>
      </c>
      <c r="Y45" s="160">
        <f t="shared" si="0"/>
        <v>1.1599999999999999</v>
      </c>
      <c r="AA45" s="160">
        <v>0</v>
      </c>
      <c r="AB45" s="160">
        <v>896.96</v>
      </c>
      <c r="AC45" s="160">
        <v>801.75</v>
      </c>
      <c r="AD45" s="160">
        <v>0</v>
      </c>
      <c r="AE45" s="160">
        <v>0</v>
      </c>
      <c r="AF45" s="160">
        <v>896.96</v>
      </c>
      <c r="AG45" s="160">
        <v>801.75</v>
      </c>
      <c r="AH45" s="160">
        <v>0</v>
      </c>
      <c r="AI45" s="160">
        <v>1</v>
      </c>
      <c r="AJ45" s="160">
        <v>1</v>
      </c>
      <c r="AK45" s="160">
        <v>1</v>
      </c>
      <c r="AL45" s="160">
        <v>1</v>
      </c>
      <c r="AM45" s="160">
        <v>-2</v>
      </c>
      <c r="AN45" s="160">
        <v>0</v>
      </c>
      <c r="AO45" s="160">
        <v>0</v>
      </c>
      <c r="AP45" s="160">
        <v>1</v>
      </c>
      <c r="AQ45" s="160">
        <v>1</v>
      </c>
      <c r="AR45" s="160">
        <v>0</v>
      </c>
      <c r="AS45" s="160" t="s">
        <v>80</v>
      </c>
      <c r="AT45" s="160">
        <v>1.1599999999999999</v>
      </c>
      <c r="AU45" s="160" t="s">
        <v>80</v>
      </c>
      <c r="AV45" s="160">
        <v>1</v>
      </c>
      <c r="AW45" s="160">
        <v>2</v>
      </c>
      <c r="AX45" s="160">
        <v>65058633</v>
      </c>
      <c r="AY45" s="160">
        <v>1</v>
      </c>
      <c r="AZ45" s="160">
        <v>0</v>
      </c>
      <c r="BA45" s="160">
        <v>45</v>
      </c>
      <c r="BB45" s="160">
        <v>1</v>
      </c>
      <c r="BC45" s="160">
        <v>0</v>
      </c>
      <c r="BD45" s="160">
        <v>0</v>
      </c>
      <c r="BE45" s="160">
        <v>0</v>
      </c>
      <c r="BF45" s="160">
        <v>0</v>
      </c>
      <c r="BG45" s="160">
        <v>0</v>
      </c>
      <c r="BH45" s="160">
        <v>0</v>
      </c>
      <c r="BI45" s="160">
        <v>0</v>
      </c>
      <c r="BJ45" s="160">
        <v>0</v>
      </c>
      <c r="BK45" s="160">
        <v>1040.4736</v>
      </c>
      <c r="BL45" s="160">
        <v>930.03</v>
      </c>
      <c r="BM45" s="160">
        <v>0</v>
      </c>
      <c r="BN45" s="160">
        <v>0</v>
      </c>
      <c r="BO45" s="160">
        <v>1.1599999999999999</v>
      </c>
      <c r="BP45" s="160">
        <v>1</v>
      </c>
      <c r="BQ45" s="160">
        <v>0</v>
      </c>
      <c r="BR45" s="160">
        <v>1040.4736</v>
      </c>
      <c r="BS45" s="160">
        <v>930.03</v>
      </c>
      <c r="BT45" s="160">
        <v>0</v>
      </c>
      <c r="BU45" s="160">
        <v>0</v>
      </c>
      <c r="BV45" s="160">
        <v>1.1599999999999999</v>
      </c>
      <c r="BW45" s="160">
        <v>1</v>
      </c>
      <c r="CV45" s="160">
        <v>0</v>
      </c>
      <c r="CW45" s="160">
        <f>ROUND(Y45*Source!I37*DO45,7)</f>
        <v>6.9599999999999995E-2</v>
      </c>
      <c r="CX45" s="160">
        <f>ROUND(Y45*Source!I37,7)</f>
        <v>6.9599999999999995E-2</v>
      </c>
      <c r="CY45" s="160">
        <f t="shared" si="15"/>
        <v>896.96</v>
      </c>
      <c r="CZ45" s="160">
        <f t="shared" si="16"/>
        <v>896.96</v>
      </c>
      <c r="DA45" s="160">
        <f t="shared" si="17"/>
        <v>1</v>
      </c>
      <c r="DB45" s="160">
        <f t="shared" si="1"/>
        <v>1040.47</v>
      </c>
      <c r="DC45" s="160">
        <f t="shared" si="2"/>
        <v>930.03</v>
      </c>
      <c r="DD45" s="160" t="s">
        <v>80</v>
      </c>
      <c r="DE45" s="160" t="s">
        <v>80</v>
      </c>
      <c r="DF45" s="160">
        <f t="shared" si="14"/>
        <v>0</v>
      </c>
      <c r="DG45" s="160">
        <f>ROUND(ROUND(AF45,2)*CX45,2)</f>
        <v>62.43</v>
      </c>
      <c r="DH45" s="160">
        <f t="shared" si="4"/>
        <v>55.8</v>
      </c>
      <c r="DI45" s="160">
        <f t="shared" si="5"/>
        <v>0</v>
      </c>
      <c r="DJ45" s="160">
        <f t="shared" si="18"/>
        <v>118.22999999999999</v>
      </c>
      <c r="DK45" s="160">
        <v>1</v>
      </c>
      <c r="DL45" s="160" t="s">
        <v>426</v>
      </c>
      <c r="DM45" s="160">
        <v>4</v>
      </c>
      <c r="DN45" s="160" t="s">
        <v>394</v>
      </c>
      <c r="DO45" s="160">
        <v>1</v>
      </c>
    </row>
    <row r="46" spans="1:119" x14ac:dyDescent="0.2">
      <c r="A46" s="160">
        <f>ROW(Source!A37)</f>
        <v>37</v>
      </c>
      <c r="B46" s="160">
        <v>63892428</v>
      </c>
      <c r="C46" s="160">
        <v>65058603</v>
      </c>
      <c r="D46" s="160">
        <v>61430414</v>
      </c>
      <c r="E46" s="160">
        <v>1</v>
      </c>
      <c r="F46" s="160">
        <v>1</v>
      </c>
      <c r="G46" s="160">
        <v>1</v>
      </c>
      <c r="H46" s="160">
        <v>2</v>
      </c>
      <c r="I46" s="160" t="s">
        <v>504</v>
      </c>
      <c r="J46" s="160" t="s">
        <v>828</v>
      </c>
      <c r="K46" s="160" t="s">
        <v>505</v>
      </c>
      <c r="L46" s="160">
        <v>1368</v>
      </c>
      <c r="N46" s="160">
        <v>1011</v>
      </c>
      <c r="O46" s="160" t="s">
        <v>419</v>
      </c>
      <c r="P46" s="160" t="s">
        <v>419</v>
      </c>
      <c r="Q46" s="160">
        <v>1</v>
      </c>
      <c r="W46" s="160">
        <v>0</v>
      </c>
      <c r="X46" s="160">
        <v>-236824490</v>
      </c>
      <c r="Y46" s="160">
        <f t="shared" si="0"/>
        <v>4.8899999999999997</v>
      </c>
      <c r="AA46" s="160">
        <v>0</v>
      </c>
      <c r="AB46" s="160">
        <v>6.24</v>
      </c>
      <c r="AC46" s="160">
        <v>0</v>
      </c>
      <c r="AD46" s="160">
        <v>0</v>
      </c>
      <c r="AE46" s="160">
        <v>0</v>
      </c>
      <c r="AF46" s="160">
        <v>5.16</v>
      </c>
      <c r="AG46" s="160">
        <v>0</v>
      </c>
      <c r="AH46" s="160">
        <v>0</v>
      </c>
      <c r="AI46" s="160">
        <v>1</v>
      </c>
      <c r="AJ46" s="160">
        <v>1.21</v>
      </c>
      <c r="AK46" s="160">
        <v>1</v>
      </c>
      <c r="AL46" s="160">
        <v>1</v>
      </c>
      <c r="AM46" s="160">
        <v>2</v>
      </c>
      <c r="AN46" s="160">
        <v>0</v>
      </c>
      <c r="AO46" s="160">
        <v>0</v>
      </c>
      <c r="AP46" s="160">
        <v>1</v>
      </c>
      <c r="AQ46" s="160">
        <v>1</v>
      </c>
      <c r="AR46" s="160">
        <v>0</v>
      </c>
      <c r="AS46" s="160" t="s">
        <v>80</v>
      </c>
      <c r="AT46" s="160">
        <v>4.8899999999999997</v>
      </c>
      <c r="AU46" s="160" t="s">
        <v>80</v>
      </c>
      <c r="AV46" s="160">
        <v>1</v>
      </c>
      <c r="AW46" s="160">
        <v>2</v>
      </c>
      <c r="AX46" s="160">
        <v>65058634</v>
      </c>
      <c r="AY46" s="160">
        <v>1</v>
      </c>
      <c r="AZ46" s="160">
        <v>0</v>
      </c>
      <c r="BA46" s="160">
        <v>46</v>
      </c>
      <c r="BB46" s="160">
        <v>1</v>
      </c>
      <c r="BC46" s="160">
        <v>0</v>
      </c>
      <c r="BD46" s="160">
        <v>0</v>
      </c>
      <c r="BE46" s="160">
        <v>0</v>
      </c>
      <c r="BF46" s="160">
        <v>0</v>
      </c>
      <c r="BG46" s="160">
        <v>0</v>
      </c>
      <c r="BH46" s="160">
        <v>0</v>
      </c>
      <c r="BI46" s="160">
        <v>0</v>
      </c>
      <c r="BJ46" s="160">
        <v>0</v>
      </c>
      <c r="BK46" s="160">
        <v>25.232399999999998</v>
      </c>
      <c r="BL46" s="160">
        <v>0</v>
      </c>
      <c r="BM46" s="160">
        <v>0</v>
      </c>
      <c r="BN46" s="160">
        <v>0</v>
      </c>
      <c r="BO46" s="160">
        <v>0</v>
      </c>
      <c r="BP46" s="160">
        <v>1</v>
      </c>
      <c r="BQ46" s="160">
        <v>0</v>
      </c>
      <c r="BR46" s="160">
        <v>25.232399999999998</v>
      </c>
      <c r="BS46" s="160">
        <v>0</v>
      </c>
      <c r="BT46" s="160">
        <v>0</v>
      </c>
      <c r="BU46" s="160">
        <v>0</v>
      </c>
      <c r="BV46" s="160">
        <v>0</v>
      </c>
      <c r="BW46" s="160">
        <v>1</v>
      </c>
      <c r="CV46" s="160">
        <v>0</v>
      </c>
      <c r="CW46" s="160">
        <f>ROUND(Y46*Source!I37*DO46,7)</f>
        <v>0</v>
      </c>
      <c r="CX46" s="160">
        <f>ROUND(Y46*Source!I37,7)</f>
        <v>0.29339999999999999</v>
      </c>
      <c r="CY46" s="160">
        <f t="shared" si="15"/>
        <v>6.24</v>
      </c>
      <c r="CZ46" s="160">
        <f t="shared" si="16"/>
        <v>5.16</v>
      </c>
      <c r="DA46" s="160">
        <f t="shared" si="17"/>
        <v>1.21</v>
      </c>
      <c r="DB46" s="160">
        <f t="shared" si="1"/>
        <v>25.23</v>
      </c>
      <c r="DC46" s="160">
        <f t="shared" si="2"/>
        <v>0</v>
      </c>
      <c r="DD46" s="160" t="s">
        <v>80</v>
      </c>
      <c r="DE46" s="160" t="s">
        <v>80</v>
      </c>
      <c r="DF46" s="160">
        <f t="shared" si="14"/>
        <v>0</v>
      </c>
      <c r="DG46" s="160">
        <f>ROUND(ROUND(AF46*AJ46,2)*CX46,2)</f>
        <v>1.83</v>
      </c>
      <c r="DH46" s="160">
        <f t="shared" si="4"/>
        <v>0</v>
      </c>
      <c r="DI46" s="160">
        <f t="shared" si="5"/>
        <v>0</v>
      </c>
      <c r="DJ46" s="160">
        <f t="shared" si="18"/>
        <v>1.83</v>
      </c>
      <c r="DK46" s="160">
        <v>0</v>
      </c>
      <c r="DL46" s="160" t="s">
        <v>80</v>
      </c>
      <c r="DM46" s="160">
        <v>0</v>
      </c>
      <c r="DN46" s="160" t="s">
        <v>80</v>
      </c>
      <c r="DO46" s="160">
        <v>0</v>
      </c>
    </row>
    <row r="47" spans="1:119" x14ac:dyDescent="0.2">
      <c r="A47" s="160">
        <f>ROW(Source!A37)</f>
        <v>37</v>
      </c>
      <c r="B47" s="160">
        <v>63892428</v>
      </c>
      <c r="C47" s="160">
        <v>65058603</v>
      </c>
      <c r="D47" s="160">
        <v>61379064</v>
      </c>
      <c r="E47" s="160">
        <v>1</v>
      </c>
      <c r="F47" s="160">
        <v>1</v>
      </c>
      <c r="G47" s="160">
        <v>1</v>
      </c>
      <c r="H47" s="160">
        <v>3</v>
      </c>
      <c r="I47" s="160" t="s">
        <v>506</v>
      </c>
      <c r="J47" s="160" t="s">
        <v>829</v>
      </c>
      <c r="K47" s="160" t="s">
        <v>507</v>
      </c>
      <c r="L47" s="160">
        <v>1302</v>
      </c>
      <c r="N47" s="160">
        <v>1003</v>
      </c>
      <c r="O47" s="160" t="s">
        <v>508</v>
      </c>
      <c r="P47" s="160" t="s">
        <v>508</v>
      </c>
      <c r="Q47" s="160">
        <v>10</v>
      </c>
      <c r="W47" s="160">
        <v>0</v>
      </c>
      <c r="X47" s="160">
        <v>-733519103</v>
      </c>
      <c r="Y47" s="160">
        <f t="shared" si="0"/>
        <v>0.3</v>
      </c>
      <c r="AA47" s="160">
        <v>57.7</v>
      </c>
      <c r="AB47" s="160">
        <v>0</v>
      </c>
      <c r="AC47" s="160">
        <v>0</v>
      </c>
      <c r="AD47" s="160">
        <v>0</v>
      </c>
      <c r="AE47" s="160">
        <v>37.71</v>
      </c>
      <c r="AF47" s="160">
        <v>0</v>
      </c>
      <c r="AG47" s="160">
        <v>0</v>
      </c>
      <c r="AH47" s="160">
        <v>0</v>
      </c>
      <c r="AI47" s="160">
        <v>1.53</v>
      </c>
      <c r="AJ47" s="160">
        <v>1</v>
      </c>
      <c r="AK47" s="160">
        <v>1</v>
      </c>
      <c r="AL47" s="160">
        <v>1</v>
      </c>
      <c r="AM47" s="160">
        <v>2</v>
      </c>
      <c r="AN47" s="160">
        <v>0</v>
      </c>
      <c r="AO47" s="160">
        <v>0</v>
      </c>
      <c r="AP47" s="160">
        <v>1</v>
      </c>
      <c r="AQ47" s="160">
        <v>1</v>
      </c>
      <c r="AR47" s="160">
        <v>0</v>
      </c>
      <c r="AS47" s="160" t="s">
        <v>80</v>
      </c>
      <c r="AT47" s="160">
        <v>0.3</v>
      </c>
      <c r="AU47" s="160" t="s">
        <v>80</v>
      </c>
      <c r="AV47" s="160">
        <v>0</v>
      </c>
      <c r="AW47" s="160">
        <v>2</v>
      </c>
      <c r="AX47" s="160">
        <v>65058635</v>
      </c>
      <c r="AY47" s="160">
        <v>1</v>
      </c>
      <c r="AZ47" s="160">
        <v>0</v>
      </c>
      <c r="BA47" s="160">
        <v>47</v>
      </c>
      <c r="BB47" s="160">
        <v>1</v>
      </c>
      <c r="BC47" s="160">
        <v>0</v>
      </c>
      <c r="BD47" s="160">
        <v>0</v>
      </c>
      <c r="BE47" s="160">
        <v>0</v>
      </c>
      <c r="BF47" s="160">
        <v>0</v>
      </c>
      <c r="BG47" s="160">
        <v>0</v>
      </c>
      <c r="BH47" s="160">
        <v>0</v>
      </c>
      <c r="BI47" s="160">
        <v>0</v>
      </c>
      <c r="BJ47" s="160">
        <v>11.313000000000001</v>
      </c>
      <c r="BK47" s="160">
        <v>0</v>
      </c>
      <c r="BL47" s="160">
        <v>0</v>
      </c>
      <c r="BM47" s="160">
        <v>0</v>
      </c>
      <c r="BN47" s="160">
        <v>0</v>
      </c>
      <c r="BO47" s="160">
        <v>0</v>
      </c>
      <c r="BP47" s="160">
        <v>1</v>
      </c>
      <c r="BQ47" s="160">
        <v>11.313000000000001</v>
      </c>
      <c r="BR47" s="160">
        <v>0</v>
      </c>
      <c r="BS47" s="160">
        <v>0</v>
      </c>
      <c r="BT47" s="160">
        <v>0</v>
      </c>
      <c r="BU47" s="160">
        <v>0</v>
      </c>
      <c r="BV47" s="160">
        <v>0</v>
      </c>
      <c r="BW47" s="160">
        <v>1</v>
      </c>
      <c r="CV47" s="160">
        <v>0</v>
      </c>
      <c r="CW47" s="160">
        <v>0</v>
      </c>
      <c r="CX47" s="160">
        <f>ROUND(Y47*Source!I37,7)</f>
        <v>1.7999999999999999E-2</v>
      </c>
      <c r="CY47" s="160">
        <f>AA47</f>
        <v>57.7</v>
      </c>
      <c r="CZ47" s="160">
        <f>AE47</f>
        <v>37.71</v>
      </c>
      <c r="DA47" s="160">
        <f>AI47</f>
        <v>1.53</v>
      </c>
      <c r="DB47" s="160">
        <f t="shared" si="1"/>
        <v>11.31</v>
      </c>
      <c r="DC47" s="160">
        <f t="shared" si="2"/>
        <v>0</v>
      </c>
      <c r="DD47" s="160" t="s">
        <v>80</v>
      </c>
      <c r="DE47" s="160" t="s">
        <v>80</v>
      </c>
      <c r="DF47" s="160">
        <f>ROUND(ROUND(AE47*AI47,2)*CX47,2)</f>
        <v>1.04</v>
      </c>
      <c r="DG47" s="160">
        <f t="shared" ref="DG47:DG53" si="19">ROUND(ROUND(AF47,2)*CX47,2)</f>
        <v>0</v>
      </c>
      <c r="DH47" s="160">
        <f t="shared" si="4"/>
        <v>0</v>
      </c>
      <c r="DI47" s="160">
        <f t="shared" si="5"/>
        <v>0</v>
      </c>
      <c r="DJ47" s="160">
        <f>DF47</f>
        <v>1.04</v>
      </c>
      <c r="DK47" s="160">
        <v>0</v>
      </c>
      <c r="DL47" s="160" t="s">
        <v>80</v>
      </c>
      <c r="DM47" s="160">
        <v>0</v>
      </c>
      <c r="DN47" s="160" t="s">
        <v>80</v>
      </c>
      <c r="DO47" s="160">
        <v>0</v>
      </c>
    </row>
    <row r="48" spans="1:119" x14ac:dyDescent="0.2">
      <c r="A48" s="160">
        <f>ROW(Source!A37)</f>
        <v>37</v>
      </c>
      <c r="B48" s="160">
        <v>63892428</v>
      </c>
      <c r="C48" s="160">
        <v>65058603</v>
      </c>
      <c r="D48" s="160">
        <v>61389560</v>
      </c>
      <c r="E48" s="160">
        <v>1</v>
      </c>
      <c r="F48" s="160">
        <v>1</v>
      </c>
      <c r="G48" s="160">
        <v>1</v>
      </c>
      <c r="H48" s="160">
        <v>3</v>
      </c>
      <c r="I48" s="160" t="s">
        <v>509</v>
      </c>
      <c r="J48" s="160" t="s">
        <v>830</v>
      </c>
      <c r="K48" s="160" t="s">
        <v>510</v>
      </c>
      <c r="L48" s="160">
        <v>1346</v>
      </c>
      <c r="N48" s="160">
        <v>1009</v>
      </c>
      <c r="O48" s="160" t="s">
        <v>435</v>
      </c>
      <c r="P48" s="160" t="s">
        <v>435</v>
      </c>
      <c r="Q48" s="160">
        <v>1</v>
      </c>
      <c r="W48" s="160">
        <v>0</v>
      </c>
      <c r="X48" s="160">
        <v>-1896301065</v>
      </c>
      <c r="Y48" s="160">
        <f t="shared" si="0"/>
        <v>0.5</v>
      </c>
      <c r="AA48" s="160">
        <v>1499.09</v>
      </c>
      <c r="AB48" s="160">
        <v>0</v>
      </c>
      <c r="AC48" s="160">
        <v>0</v>
      </c>
      <c r="AD48" s="160">
        <v>0</v>
      </c>
      <c r="AE48" s="160">
        <v>931.11</v>
      </c>
      <c r="AF48" s="160">
        <v>0</v>
      </c>
      <c r="AG48" s="160">
        <v>0</v>
      </c>
      <c r="AH48" s="160">
        <v>0</v>
      </c>
      <c r="AI48" s="160">
        <v>1.61</v>
      </c>
      <c r="AJ48" s="160">
        <v>1</v>
      </c>
      <c r="AK48" s="160">
        <v>1</v>
      </c>
      <c r="AL48" s="160">
        <v>1</v>
      </c>
      <c r="AM48" s="160">
        <v>2</v>
      </c>
      <c r="AN48" s="160">
        <v>0</v>
      </c>
      <c r="AO48" s="160">
        <v>0</v>
      </c>
      <c r="AP48" s="160">
        <v>1</v>
      </c>
      <c r="AQ48" s="160">
        <v>1</v>
      </c>
      <c r="AR48" s="160">
        <v>0</v>
      </c>
      <c r="AS48" s="160" t="s">
        <v>80</v>
      </c>
      <c r="AT48" s="160">
        <v>0.5</v>
      </c>
      <c r="AU48" s="160" t="s">
        <v>80</v>
      </c>
      <c r="AV48" s="160">
        <v>0</v>
      </c>
      <c r="AW48" s="160">
        <v>2</v>
      </c>
      <c r="AX48" s="160">
        <v>65058636</v>
      </c>
      <c r="AY48" s="160">
        <v>1</v>
      </c>
      <c r="AZ48" s="160">
        <v>0</v>
      </c>
      <c r="BA48" s="160">
        <v>48</v>
      </c>
      <c r="BB48" s="160">
        <v>1</v>
      </c>
      <c r="BC48" s="160">
        <v>0</v>
      </c>
      <c r="BD48" s="160">
        <v>0</v>
      </c>
      <c r="BE48" s="160">
        <v>0</v>
      </c>
      <c r="BF48" s="160">
        <v>0</v>
      </c>
      <c r="BG48" s="160">
        <v>0</v>
      </c>
      <c r="BH48" s="160">
        <v>0</v>
      </c>
      <c r="BI48" s="160">
        <v>0</v>
      </c>
      <c r="BJ48" s="160">
        <v>465.55500000000001</v>
      </c>
      <c r="BK48" s="160">
        <v>0</v>
      </c>
      <c r="BL48" s="160">
        <v>0</v>
      </c>
      <c r="BM48" s="160">
        <v>0</v>
      </c>
      <c r="BN48" s="160">
        <v>0</v>
      </c>
      <c r="BO48" s="160">
        <v>0</v>
      </c>
      <c r="BP48" s="160">
        <v>1</v>
      </c>
      <c r="BQ48" s="160">
        <v>465.55500000000001</v>
      </c>
      <c r="BR48" s="160">
        <v>0</v>
      </c>
      <c r="BS48" s="160">
        <v>0</v>
      </c>
      <c r="BT48" s="160">
        <v>0</v>
      </c>
      <c r="BU48" s="160">
        <v>0</v>
      </c>
      <c r="BV48" s="160">
        <v>0</v>
      </c>
      <c r="BW48" s="160">
        <v>1</v>
      </c>
      <c r="CV48" s="160">
        <v>0</v>
      </c>
      <c r="CW48" s="160">
        <v>0</v>
      </c>
      <c r="CX48" s="160">
        <f>ROUND(Y48*Source!I37,7)</f>
        <v>0.03</v>
      </c>
      <c r="CY48" s="160">
        <f>AA48</f>
        <v>1499.09</v>
      </c>
      <c r="CZ48" s="160">
        <f>AE48</f>
        <v>931.11</v>
      </c>
      <c r="DA48" s="160">
        <f>AI48</f>
        <v>1.61</v>
      </c>
      <c r="DB48" s="160">
        <f t="shared" si="1"/>
        <v>465.56</v>
      </c>
      <c r="DC48" s="160">
        <f t="shared" si="2"/>
        <v>0</v>
      </c>
      <c r="DD48" s="160" t="s">
        <v>80</v>
      </c>
      <c r="DE48" s="160" t="s">
        <v>80</v>
      </c>
      <c r="DF48" s="160">
        <f>ROUND(ROUND(AE48*AI48,2)*CX48,2)</f>
        <v>44.97</v>
      </c>
      <c r="DG48" s="160">
        <f t="shared" si="19"/>
        <v>0</v>
      </c>
      <c r="DH48" s="160">
        <f t="shared" si="4"/>
        <v>0</v>
      </c>
      <c r="DI48" s="160">
        <f t="shared" si="5"/>
        <v>0</v>
      </c>
      <c r="DJ48" s="160">
        <f>DF48</f>
        <v>44.97</v>
      </c>
      <c r="DK48" s="160">
        <v>0</v>
      </c>
      <c r="DL48" s="160" t="s">
        <v>80</v>
      </c>
      <c r="DM48" s="160">
        <v>0</v>
      </c>
      <c r="DN48" s="160" t="s">
        <v>80</v>
      </c>
      <c r="DO48" s="160">
        <v>0</v>
      </c>
    </row>
    <row r="49" spans="1:119" x14ac:dyDescent="0.2">
      <c r="A49" s="160">
        <f>ROW(Source!A37)</f>
        <v>37</v>
      </c>
      <c r="B49" s="160">
        <v>63892428</v>
      </c>
      <c r="C49" s="160">
        <v>65058603</v>
      </c>
      <c r="D49" s="160">
        <v>61398016</v>
      </c>
      <c r="E49" s="160">
        <v>1</v>
      </c>
      <c r="F49" s="160">
        <v>1</v>
      </c>
      <c r="G49" s="160">
        <v>1</v>
      </c>
      <c r="H49" s="160">
        <v>3</v>
      </c>
      <c r="I49" s="160" t="s">
        <v>511</v>
      </c>
      <c r="J49" s="160" t="s">
        <v>831</v>
      </c>
      <c r="K49" s="160" t="s">
        <v>512</v>
      </c>
      <c r="L49" s="160">
        <v>1348</v>
      </c>
      <c r="N49" s="160">
        <v>1009</v>
      </c>
      <c r="O49" s="160" t="s">
        <v>471</v>
      </c>
      <c r="P49" s="160" t="s">
        <v>471</v>
      </c>
      <c r="Q49" s="160">
        <v>1000</v>
      </c>
      <c r="W49" s="160">
        <v>0</v>
      </c>
      <c r="X49" s="160">
        <v>-1423024806</v>
      </c>
      <c r="Y49" s="160">
        <f t="shared" si="0"/>
        <v>5.0000000000000001E-4</v>
      </c>
      <c r="AA49" s="160">
        <v>103227.06</v>
      </c>
      <c r="AB49" s="160">
        <v>0</v>
      </c>
      <c r="AC49" s="160">
        <v>0</v>
      </c>
      <c r="AD49" s="160">
        <v>0</v>
      </c>
      <c r="AE49" s="160">
        <v>80020.98</v>
      </c>
      <c r="AF49" s="160">
        <v>0</v>
      </c>
      <c r="AG49" s="160">
        <v>0</v>
      </c>
      <c r="AH49" s="160">
        <v>0</v>
      </c>
      <c r="AI49" s="160">
        <v>1.29</v>
      </c>
      <c r="AJ49" s="160">
        <v>1</v>
      </c>
      <c r="AK49" s="160">
        <v>1</v>
      </c>
      <c r="AL49" s="160">
        <v>1</v>
      </c>
      <c r="AM49" s="160">
        <v>2</v>
      </c>
      <c r="AN49" s="160">
        <v>0</v>
      </c>
      <c r="AO49" s="160">
        <v>0</v>
      </c>
      <c r="AP49" s="160">
        <v>1</v>
      </c>
      <c r="AQ49" s="160">
        <v>1</v>
      </c>
      <c r="AR49" s="160">
        <v>0</v>
      </c>
      <c r="AS49" s="160" t="s">
        <v>80</v>
      </c>
      <c r="AT49" s="160">
        <v>5.0000000000000001E-4</v>
      </c>
      <c r="AU49" s="160" t="s">
        <v>80</v>
      </c>
      <c r="AV49" s="160">
        <v>0</v>
      </c>
      <c r="AW49" s="160">
        <v>2</v>
      </c>
      <c r="AX49" s="160">
        <v>65058637</v>
      </c>
      <c r="AY49" s="160">
        <v>1</v>
      </c>
      <c r="AZ49" s="160">
        <v>0</v>
      </c>
      <c r="BA49" s="160">
        <v>49</v>
      </c>
      <c r="BB49" s="160">
        <v>1</v>
      </c>
      <c r="BC49" s="160">
        <v>0</v>
      </c>
      <c r="BD49" s="160">
        <v>0</v>
      </c>
      <c r="BE49" s="160">
        <v>0</v>
      </c>
      <c r="BF49" s="160">
        <v>0</v>
      </c>
      <c r="BG49" s="160">
        <v>0</v>
      </c>
      <c r="BH49" s="160">
        <v>0</v>
      </c>
      <c r="BI49" s="160">
        <v>0</v>
      </c>
      <c r="BJ49" s="160">
        <v>40.010489999999997</v>
      </c>
      <c r="BK49" s="160">
        <v>0</v>
      </c>
      <c r="BL49" s="160">
        <v>0</v>
      </c>
      <c r="BM49" s="160">
        <v>0</v>
      </c>
      <c r="BN49" s="160">
        <v>0</v>
      </c>
      <c r="BO49" s="160">
        <v>0</v>
      </c>
      <c r="BP49" s="160">
        <v>1</v>
      </c>
      <c r="BQ49" s="160">
        <v>40.010489999999997</v>
      </c>
      <c r="BR49" s="160">
        <v>0</v>
      </c>
      <c r="BS49" s="160">
        <v>0</v>
      </c>
      <c r="BT49" s="160">
        <v>0</v>
      </c>
      <c r="BU49" s="160">
        <v>0</v>
      </c>
      <c r="BV49" s="160">
        <v>0</v>
      </c>
      <c r="BW49" s="160">
        <v>1</v>
      </c>
      <c r="CV49" s="160">
        <v>0</v>
      </c>
      <c r="CW49" s="160">
        <v>0</v>
      </c>
      <c r="CX49" s="160">
        <f>ROUND(Y49*Source!I37,7)</f>
        <v>3.0000000000000001E-5</v>
      </c>
      <c r="CY49" s="160">
        <f>AA49</f>
        <v>103227.06</v>
      </c>
      <c r="CZ49" s="160">
        <f>AE49</f>
        <v>80020.98</v>
      </c>
      <c r="DA49" s="160">
        <f>AI49</f>
        <v>1.29</v>
      </c>
      <c r="DB49" s="160">
        <f t="shared" si="1"/>
        <v>40.01</v>
      </c>
      <c r="DC49" s="160">
        <f t="shared" si="2"/>
        <v>0</v>
      </c>
      <c r="DD49" s="160" t="s">
        <v>80</v>
      </c>
      <c r="DE49" s="160" t="s">
        <v>80</v>
      </c>
      <c r="DF49" s="160">
        <f>ROUND(ROUND(AE49*AI49,2)*CX49,2)</f>
        <v>3.1</v>
      </c>
      <c r="DG49" s="160">
        <f t="shared" si="19"/>
        <v>0</v>
      </c>
      <c r="DH49" s="160">
        <f t="shared" si="4"/>
        <v>0</v>
      </c>
      <c r="DI49" s="160">
        <f t="shared" si="5"/>
        <v>0</v>
      </c>
      <c r="DJ49" s="160">
        <f>DF49</f>
        <v>3.1</v>
      </c>
      <c r="DK49" s="160">
        <v>0</v>
      </c>
      <c r="DL49" s="160" t="s">
        <v>80</v>
      </c>
      <c r="DM49" s="160">
        <v>0</v>
      </c>
      <c r="DN49" s="160" t="s">
        <v>80</v>
      </c>
      <c r="DO49" s="160">
        <v>0</v>
      </c>
    </row>
    <row r="50" spans="1:119" x14ac:dyDescent="0.2">
      <c r="A50" s="160">
        <f>ROW(Source!A37)</f>
        <v>37</v>
      </c>
      <c r="B50" s="160">
        <v>63892428</v>
      </c>
      <c r="C50" s="160">
        <v>65058603</v>
      </c>
      <c r="D50" s="160">
        <v>61407074</v>
      </c>
      <c r="E50" s="160">
        <v>1</v>
      </c>
      <c r="F50" s="160">
        <v>1</v>
      </c>
      <c r="G50" s="160">
        <v>1</v>
      </c>
      <c r="H50" s="160">
        <v>3</v>
      </c>
      <c r="I50" s="160" t="s">
        <v>513</v>
      </c>
      <c r="J50" s="160" t="s">
        <v>832</v>
      </c>
      <c r="K50" s="160" t="s">
        <v>514</v>
      </c>
      <c r="L50" s="160">
        <v>1425</v>
      </c>
      <c r="N50" s="160">
        <v>1013</v>
      </c>
      <c r="O50" s="160" t="s">
        <v>466</v>
      </c>
      <c r="P50" s="160" t="s">
        <v>466</v>
      </c>
      <c r="Q50" s="160">
        <v>1</v>
      </c>
      <c r="W50" s="160">
        <v>0</v>
      </c>
      <c r="X50" s="160">
        <v>1342968617</v>
      </c>
      <c r="Y50" s="160">
        <f t="shared" si="0"/>
        <v>0.02</v>
      </c>
      <c r="AA50" s="160">
        <v>12425.74</v>
      </c>
      <c r="AB50" s="160">
        <v>0</v>
      </c>
      <c r="AC50" s="160">
        <v>0</v>
      </c>
      <c r="AD50" s="160">
        <v>0</v>
      </c>
      <c r="AE50" s="160">
        <v>10102.23</v>
      </c>
      <c r="AF50" s="160">
        <v>0</v>
      </c>
      <c r="AG50" s="160">
        <v>0</v>
      </c>
      <c r="AH50" s="160">
        <v>0</v>
      </c>
      <c r="AI50" s="160">
        <v>1.23</v>
      </c>
      <c r="AJ50" s="160">
        <v>1</v>
      </c>
      <c r="AK50" s="160">
        <v>1</v>
      </c>
      <c r="AL50" s="160">
        <v>1</v>
      </c>
      <c r="AM50" s="160">
        <v>2</v>
      </c>
      <c r="AN50" s="160">
        <v>0</v>
      </c>
      <c r="AO50" s="160">
        <v>0</v>
      </c>
      <c r="AP50" s="160">
        <v>1</v>
      </c>
      <c r="AQ50" s="160">
        <v>1</v>
      </c>
      <c r="AR50" s="160">
        <v>0</v>
      </c>
      <c r="AS50" s="160" t="s">
        <v>80</v>
      </c>
      <c r="AT50" s="160">
        <v>0.02</v>
      </c>
      <c r="AU50" s="160" t="s">
        <v>80</v>
      </c>
      <c r="AV50" s="160">
        <v>0</v>
      </c>
      <c r="AW50" s="160">
        <v>2</v>
      </c>
      <c r="AX50" s="160">
        <v>65058638</v>
      </c>
      <c r="AY50" s="160">
        <v>1</v>
      </c>
      <c r="AZ50" s="160">
        <v>0</v>
      </c>
      <c r="BA50" s="160">
        <v>50</v>
      </c>
      <c r="BB50" s="160">
        <v>1</v>
      </c>
      <c r="BC50" s="160">
        <v>0</v>
      </c>
      <c r="BD50" s="160">
        <v>0</v>
      </c>
      <c r="BE50" s="160">
        <v>0</v>
      </c>
      <c r="BF50" s="160">
        <v>0</v>
      </c>
      <c r="BG50" s="160">
        <v>0</v>
      </c>
      <c r="BH50" s="160">
        <v>0</v>
      </c>
      <c r="BI50" s="160">
        <v>0</v>
      </c>
      <c r="BJ50" s="160">
        <v>202.0446</v>
      </c>
      <c r="BK50" s="160">
        <v>0</v>
      </c>
      <c r="BL50" s="160">
        <v>0</v>
      </c>
      <c r="BM50" s="160">
        <v>0</v>
      </c>
      <c r="BN50" s="160">
        <v>0</v>
      </c>
      <c r="BO50" s="160">
        <v>0</v>
      </c>
      <c r="BP50" s="160">
        <v>1</v>
      </c>
      <c r="BQ50" s="160">
        <v>202.0446</v>
      </c>
      <c r="BR50" s="160">
        <v>0</v>
      </c>
      <c r="BS50" s="160">
        <v>0</v>
      </c>
      <c r="BT50" s="160">
        <v>0</v>
      </c>
      <c r="BU50" s="160">
        <v>0</v>
      </c>
      <c r="BV50" s="160">
        <v>0</v>
      </c>
      <c r="BW50" s="160">
        <v>1</v>
      </c>
      <c r="CV50" s="160">
        <v>0</v>
      </c>
      <c r="CW50" s="160">
        <v>0</v>
      </c>
      <c r="CX50" s="160">
        <f>ROUND(Y50*Source!I37,7)</f>
        <v>1.1999999999999999E-3</v>
      </c>
      <c r="CY50" s="160">
        <f>AA50</f>
        <v>12425.74</v>
      </c>
      <c r="CZ50" s="160">
        <f>AE50</f>
        <v>10102.23</v>
      </c>
      <c r="DA50" s="160">
        <f>AI50</f>
        <v>1.23</v>
      </c>
      <c r="DB50" s="160">
        <f t="shared" si="1"/>
        <v>202.04</v>
      </c>
      <c r="DC50" s="160">
        <f t="shared" si="2"/>
        <v>0</v>
      </c>
      <c r="DD50" s="160" t="s">
        <v>80</v>
      </c>
      <c r="DE50" s="160" t="s">
        <v>80</v>
      </c>
      <c r="DF50" s="160">
        <f>ROUND(ROUND(AE50*AI50,2)*CX50,2)</f>
        <v>14.91</v>
      </c>
      <c r="DG50" s="160">
        <f t="shared" si="19"/>
        <v>0</v>
      </c>
      <c r="DH50" s="160">
        <f t="shared" si="4"/>
        <v>0</v>
      </c>
      <c r="DI50" s="160">
        <f t="shared" si="5"/>
        <v>0</v>
      </c>
      <c r="DJ50" s="160">
        <f>DF50</f>
        <v>14.91</v>
      </c>
      <c r="DK50" s="160">
        <v>0</v>
      </c>
      <c r="DL50" s="160" t="s">
        <v>80</v>
      </c>
      <c r="DM50" s="160">
        <v>0</v>
      </c>
      <c r="DN50" s="160" t="s">
        <v>80</v>
      </c>
      <c r="DO50" s="160">
        <v>0</v>
      </c>
    </row>
    <row r="51" spans="1:119" x14ac:dyDescent="0.2">
      <c r="A51" s="160">
        <f>ROW(Source!A37)</f>
        <v>37</v>
      </c>
      <c r="B51" s="160">
        <v>63892428</v>
      </c>
      <c r="C51" s="160">
        <v>65058603</v>
      </c>
      <c r="D51" s="160">
        <v>61312129</v>
      </c>
      <c r="E51" s="160">
        <v>116</v>
      </c>
      <c r="F51" s="160">
        <v>1</v>
      </c>
      <c r="G51" s="160">
        <v>1</v>
      </c>
      <c r="H51" s="160">
        <v>3</v>
      </c>
      <c r="I51" s="160" t="s">
        <v>634</v>
      </c>
      <c r="J51" s="160" t="s">
        <v>80</v>
      </c>
      <c r="K51" s="160" t="s">
        <v>635</v>
      </c>
      <c r="L51" s="160">
        <v>3277935</v>
      </c>
      <c r="N51" s="160">
        <v>1013</v>
      </c>
      <c r="O51" s="160" t="s">
        <v>444</v>
      </c>
      <c r="P51" s="160" t="s">
        <v>444</v>
      </c>
      <c r="Q51" s="160">
        <v>1</v>
      </c>
      <c r="W51" s="160">
        <v>0</v>
      </c>
      <c r="X51" s="160">
        <v>274903907</v>
      </c>
      <c r="Y51" s="160">
        <f t="shared" si="0"/>
        <v>2</v>
      </c>
      <c r="AA51" s="160">
        <v>0</v>
      </c>
      <c r="AB51" s="160">
        <v>0</v>
      </c>
      <c r="AC51" s="160">
        <v>0</v>
      </c>
      <c r="AD51" s="160">
        <v>0</v>
      </c>
      <c r="AE51" s="160">
        <v>0</v>
      </c>
      <c r="AF51" s="160">
        <v>0</v>
      </c>
      <c r="AG51" s="160">
        <v>0</v>
      </c>
      <c r="AH51" s="160">
        <v>0</v>
      </c>
      <c r="AI51" s="160">
        <v>1</v>
      </c>
      <c r="AJ51" s="160">
        <v>1</v>
      </c>
      <c r="AK51" s="160">
        <v>1</v>
      </c>
      <c r="AL51" s="160">
        <v>1</v>
      </c>
      <c r="AM51" s="160">
        <v>0</v>
      </c>
      <c r="AN51" s="160">
        <v>0</v>
      </c>
      <c r="AO51" s="160">
        <v>0</v>
      </c>
      <c r="AP51" s="160">
        <v>0</v>
      </c>
      <c r="AQ51" s="160">
        <v>0</v>
      </c>
      <c r="AR51" s="160">
        <v>0</v>
      </c>
      <c r="AS51" s="160" t="s">
        <v>80</v>
      </c>
      <c r="AT51" s="160">
        <v>2</v>
      </c>
      <c r="AU51" s="160" t="s">
        <v>80</v>
      </c>
      <c r="AV51" s="160">
        <v>0</v>
      </c>
      <c r="AW51" s="160">
        <v>2</v>
      </c>
      <c r="AX51" s="160">
        <v>65058639</v>
      </c>
      <c r="AY51" s="160">
        <v>1</v>
      </c>
      <c r="AZ51" s="160">
        <v>0</v>
      </c>
      <c r="BA51" s="160">
        <v>51</v>
      </c>
      <c r="BB51" s="160">
        <v>0</v>
      </c>
      <c r="BC51" s="160">
        <v>0</v>
      </c>
      <c r="BD51" s="160">
        <v>0</v>
      </c>
      <c r="BE51" s="160">
        <v>0</v>
      </c>
      <c r="BF51" s="160">
        <v>0</v>
      </c>
      <c r="BG51" s="160">
        <v>0</v>
      </c>
      <c r="BH51" s="160">
        <v>0</v>
      </c>
      <c r="BI51" s="160">
        <v>0</v>
      </c>
      <c r="BJ51" s="160">
        <v>0</v>
      </c>
      <c r="BK51" s="160">
        <v>0</v>
      </c>
      <c r="BL51" s="160">
        <v>0</v>
      </c>
      <c r="BM51" s="160">
        <v>0</v>
      </c>
      <c r="BN51" s="160">
        <v>0</v>
      </c>
      <c r="BO51" s="160">
        <v>0</v>
      </c>
      <c r="BP51" s="160">
        <v>0</v>
      </c>
      <c r="BQ51" s="160">
        <v>0</v>
      </c>
      <c r="BR51" s="160">
        <v>0</v>
      </c>
      <c r="BS51" s="160">
        <v>0</v>
      </c>
      <c r="BT51" s="160">
        <v>0</v>
      </c>
      <c r="BU51" s="160">
        <v>0</v>
      </c>
      <c r="BV51" s="160">
        <v>0</v>
      </c>
      <c r="BW51" s="160">
        <v>0</v>
      </c>
      <c r="CV51" s="160">
        <v>0</v>
      </c>
      <c r="CW51" s="160">
        <v>0</v>
      </c>
      <c r="CX51" s="160">
        <f>ROUND(Y51*Source!I37,7)</f>
        <v>0.12</v>
      </c>
      <c r="CY51" s="160">
        <f>AA51</f>
        <v>0</v>
      </c>
      <c r="CZ51" s="160">
        <f>AE51</f>
        <v>0</v>
      </c>
      <c r="DA51" s="160">
        <f>AI51</f>
        <v>1</v>
      </c>
      <c r="DB51" s="160">
        <f t="shared" si="1"/>
        <v>0</v>
      </c>
      <c r="DC51" s="160">
        <f t="shared" si="2"/>
        <v>0</v>
      </c>
      <c r="DD51" s="160" t="s">
        <v>80</v>
      </c>
      <c r="DE51" s="160" t="s">
        <v>80</v>
      </c>
      <c r="DF51" s="160">
        <f>ROUND(ROUND(AE51,2)*CX51,2)</f>
        <v>0</v>
      </c>
      <c r="DG51" s="160">
        <f t="shared" si="19"/>
        <v>0</v>
      </c>
      <c r="DH51" s="160">
        <f t="shared" si="4"/>
        <v>0</v>
      </c>
      <c r="DI51" s="160">
        <f t="shared" si="5"/>
        <v>0</v>
      </c>
      <c r="DJ51" s="160">
        <f>DF51</f>
        <v>0</v>
      </c>
      <c r="DK51" s="160">
        <v>0</v>
      </c>
      <c r="DL51" s="160" t="s">
        <v>80</v>
      </c>
      <c r="DM51" s="160">
        <v>0</v>
      </c>
      <c r="DN51" s="160" t="s">
        <v>80</v>
      </c>
      <c r="DO51" s="160">
        <v>0</v>
      </c>
    </row>
    <row r="52" spans="1:119" x14ac:dyDescent="0.2">
      <c r="A52" s="160">
        <f>ROW(Source!A110)</f>
        <v>110</v>
      </c>
      <c r="B52" s="160">
        <v>63892428</v>
      </c>
      <c r="C52" s="160">
        <v>63913898</v>
      </c>
      <c r="D52" s="160">
        <v>61306269</v>
      </c>
      <c r="E52" s="160">
        <v>116</v>
      </c>
      <c r="F52" s="160">
        <v>1</v>
      </c>
      <c r="G52" s="160">
        <v>1</v>
      </c>
      <c r="H52" s="160">
        <v>1</v>
      </c>
      <c r="I52" s="160" t="s">
        <v>486</v>
      </c>
      <c r="J52" s="160" t="s">
        <v>80</v>
      </c>
      <c r="K52" s="160" t="s">
        <v>487</v>
      </c>
      <c r="L52" s="160">
        <v>1369</v>
      </c>
      <c r="N52" s="160">
        <v>1013</v>
      </c>
      <c r="O52" s="160" t="s">
        <v>483</v>
      </c>
      <c r="P52" s="160" t="s">
        <v>483</v>
      </c>
      <c r="Q52" s="160">
        <v>1</v>
      </c>
      <c r="W52" s="160">
        <v>0</v>
      </c>
      <c r="X52" s="160">
        <v>-512803540</v>
      </c>
      <c r="Y52" s="160">
        <f t="shared" si="0"/>
        <v>1.8</v>
      </c>
      <c r="AA52" s="160">
        <v>0</v>
      </c>
      <c r="AB52" s="160">
        <v>0</v>
      </c>
      <c r="AC52" s="160">
        <v>0</v>
      </c>
      <c r="AD52" s="160">
        <v>801.75</v>
      </c>
      <c r="AE52" s="160">
        <v>0</v>
      </c>
      <c r="AF52" s="160">
        <v>0</v>
      </c>
      <c r="AG52" s="160">
        <v>0</v>
      </c>
      <c r="AH52" s="160">
        <v>801.75</v>
      </c>
      <c r="AI52" s="160">
        <v>1</v>
      </c>
      <c r="AJ52" s="160">
        <v>1</v>
      </c>
      <c r="AK52" s="160">
        <v>1</v>
      </c>
      <c r="AL52" s="160">
        <v>1</v>
      </c>
      <c r="AM52" s="160">
        <v>-2</v>
      </c>
      <c r="AN52" s="160">
        <v>0</v>
      </c>
      <c r="AO52" s="160">
        <v>0</v>
      </c>
      <c r="AP52" s="160">
        <v>1</v>
      </c>
      <c r="AQ52" s="160">
        <v>1</v>
      </c>
      <c r="AR52" s="160">
        <v>0</v>
      </c>
      <c r="AS52" s="160" t="s">
        <v>80</v>
      </c>
      <c r="AT52" s="160">
        <v>1.8</v>
      </c>
      <c r="AU52" s="160" t="s">
        <v>80</v>
      </c>
      <c r="AV52" s="160">
        <v>1</v>
      </c>
      <c r="AW52" s="160">
        <v>2</v>
      </c>
      <c r="AX52" s="160">
        <v>63913901</v>
      </c>
      <c r="AY52" s="160">
        <v>2</v>
      </c>
      <c r="AZ52" s="160">
        <v>131072</v>
      </c>
      <c r="BA52" s="160">
        <v>52</v>
      </c>
      <c r="BB52" s="160">
        <v>1</v>
      </c>
      <c r="BC52" s="160">
        <v>0</v>
      </c>
      <c r="BD52" s="160">
        <v>0</v>
      </c>
      <c r="BE52" s="160">
        <v>0</v>
      </c>
      <c r="BF52" s="160">
        <v>0</v>
      </c>
      <c r="BG52" s="160">
        <v>0</v>
      </c>
      <c r="BH52" s="160">
        <v>0</v>
      </c>
      <c r="BI52" s="160">
        <v>0</v>
      </c>
      <c r="BJ52" s="160">
        <v>0</v>
      </c>
      <c r="BK52" s="160">
        <v>0</v>
      </c>
      <c r="BL52" s="160">
        <v>0</v>
      </c>
      <c r="BM52" s="160">
        <v>1443.15</v>
      </c>
      <c r="BN52" s="160">
        <v>1.8</v>
      </c>
      <c r="BO52" s="160">
        <v>0</v>
      </c>
      <c r="BP52" s="160">
        <v>1</v>
      </c>
      <c r="BQ52" s="160">
        <v>0</v>
      </c>
      <c r="BR52" s="160">
        <v>0</v>
      </c>
      <c r="BS52" s="160">
        <v>0</v>
      </c>
      <c r="BT52" s="160">
        <v>1443.15</v>
      </c>
      <c r="BU52" s="160">
        <v>1.8</v>
      </c>
      <c r="BV52" s="160">
        <v>0</v>
      </c>
      <c r="BW52" s="160">
        <v>1</v>
      </c>
      <c r="CU52" s="160">
        <f>ROUND(AT52*Source!I110*AH52*AL52,2)</f>
        <v>1443.15</v>
      </c>
      <c r="CV52" s="160">
        <f>ROUND(Y52*Source!I110,7)</f>
        <v>1.8</v>
      </c>
      <c r="CW52" s="160">
        <v>0</v>
      </c>
      <c r="CX52" s="160">
        <f>ROUND(Y52*Source!I110,7)</f>
        <v>1.8</v>
      </c>
      <c r="CY52" s="160">
        <f>AD52</f>
        <v>801.75</v>
      </c>
      <c r="CZ52" s="160">
        <f>AH52</f>
        <v>801.75</v>
      </c>
      <c r="DA52" s="160">
        <f>AL52</f>
        <v>1</v>
      </c>
      <c r="DB52" s="160">
        <f t="shared" si="1"/>
        <v>1443.15</v>
      </c>
      <c r="DC52" s="160">
        <f t="shared" si="2"/>
        <v>0</v>
      </c>
      <c r="DD52" s="160" t="s">
        <v>80</v>
      </c>
      <c r="DE52" s="160" t="s">
        <v>80</v>
      </c>
      <c r="DF52" s="160">
        <f>ROUND(ROUND(AE52,2)*CX52,2)</f>
        <v>0</v>
      </c>
      <c r="DG52" s="160">
        <f t="shared" si="19"/>
        <v>0</v>
      </c>
      <c r="DH52" s="160">
        <f t="shared" si="4"/>
        <v>0</v>
      </c>
      <c r="DI52" s="160">
        <f t="shared" si="5"/>
        <v>1443.15</v>
      </c>
      <c r="DJ52" s="160">
        <f>DI52</f>
        <v>1443.15</v>
      </c>
      <c r="DK52" s="160">
        <v>1</v>
      </c>
      <c r="DL52" s="160" t="s">
        <v>80</v>
      </c>
      <c r="DM52" s="160">
        <v>0</v>
      </c>
      <c r="DN52" s="160" t="s">
        <v>80</v>
      </c>
      <c r="DO52" s="160">
        <v>0</v>
      </c>
    </row>
    <row r="53" spans="1:119" x14ac:dyDescent="0.2">
      <c r="A53" s="160">
        <f>ROW(Source!A110)</f>
        <v>110</v>
      </c>
      <c r="B53" s="160">
        <v>63892428</v>
      </c>
      <c r="C53" s="160">
        <v>63913898</v>
      </c>
      <c r="D53" s="160">
        <v>61306287</v>
      </c>
      <c r="E53" s="160">
        <v>116</v>
      </c>
      <c r="F53" s="160">
        <v>1</v>
      </c>
      <c r="G53" s="160">
        <v>1</v>
      </c>
      <c r="H53" s="160">
        <v>1</v>
      </c>
      <c r="I53" s="160" t="s">
        <v>566</v>
      </c>
      <c r="J53" s="160" t="s">
        <v>80</v>
      </c>
      <c r="K53" s="160" t="s">
        <v>567</v>
      </c>
      <c r="L53" s="160">
        <v>1369</v>
      </c>
      <c r="N53" s="160">
        <v>1013</v>
      </c>
      <c r="O53" s="160" t="s">
        <v>483</v>
      </c>
      <c r="P53" s="160" t="s">
        <v>483</v>
      </c>
      <c r="Q53" s="160">
        <v>1</v>
      </c>
      <c r="W53" s="160">
        <v>0</v>
      </c>
      <c r="X53" s="160">
        <v>-1275334932</v>
      </c>
      <c r="Y53" s="160">
        <f t="shared" si="0"/>
        <v>1.8</v>
      </c>
      <c r="AA53" s="160">
        <v>0</v>
      </c>
      <c r="AB53" s="160">
        <v>0</v>
      </c>
      <c r="AC53" s="160">
        <v>0</v>
      </c>
      <c r="AD53" s="160">
        <v>765.85</v>
      </c>
      <c r="AE53" s="160">
        <v>0</v>
      </c>
      <c r="AF53" s="160">
        <v>0</v>
      </c>
      <c r="AG53" s="160">
        <v>0</v>
      </c>
      <c r="AH53" s="160">
        <v>765.85</v>
      </c>
      <c r="AI53" s="160">
        <v>1</v>
      </c>
      <c r="AJ53" s="160">
        <v>1</v>
      </c>
      <c r="AK53" s="160">
        <v>1</v>
      </c>
      <c r="AL53" s="160">
        <v>1</v>
      </c>
      <c r="AM53" s="160">
        <v>-2</v>
      </c>
      <c r="AN53" s="160">
        <v>0</v>
      </c>
      <c r="AO53" s="160">
        <v>0</v>
      </c>
      <c r="AP53" s="160">
        <v>1</v>
      </c>
      <c r="AQ53" s="160">
        <v>1</v>
      </c>
      <c r="AR53" s="160">
        <v>0</v>
      </c>
      <c r="AS53" s="160" t="s">
        <v>80</v>
      </c>
      <c r="AT53" s="160">
        <v>1.8</v>
      </c>
      <c r="AU53" s="160" t="s">
        <v>80</v>
      </c>
      <c r="AV53" s="160">
        <v>1</v>
      </c>
      <c r="AW53" s="160">
        <v>2</v>
      </c>
      <c r="AX53" s="160">
        <v>63913902</v>
      </c>
      <c r="AY53" s="160">
        <v>2</v>
      </c>
      <c r="AZ53" s="160">
        <v>131072</v>
      </c>
      <c r="BA53" s="160">
        <v>53</v>
      </c>
      <c r="BB53" s="160">
        <v>1</v>
      </c>
      <c r="BC53" s="160">
        <v>0</v>
      </c>
      <c r="BD53" s="160">
        <v>0</v>
      </c>
      <c r="BE53" s="160">
        <v>0</v>
      </c>
      <c r="BF53" s="160">
        <v>0</v>
      </c>
      <c r="BG53" s="160">
        <v>0</v>
      </c>
      <c r="BH53" s="160">
        <v>0</v>
      </c>
      <c r="BI53" s="160">
        <v>0</v>
      </c>
      <c r="BJ53" s="160">
        <v>0</v>
      </c>
      <c r="BK53" s="160">
        <v>0</v>
      </c>
      <c r="BL53" s="160">
        <v>0</v>
      </c>
      <c r="BM53" s="160">
        <v>1378.53</v>
      </c>
      <c r="BN53" s="160">
        <v>1.8</v>
      </c>
      <c r="BO53" s="160">
        <v>0</v>
      </c>
      <c r="BP53" s="160">
        <v>1</v>
      </c>
      <c r="BQ53" s="160">
        <v>0</v>
      </c>
      <c r="BR53" s="160">
        <v>0</v>
      </c>
      <c r="BS53" s="160">
        <v>0</v>
      </c>
      <c r="BT53" s="160">
        <v>1378.53</v>
      </c>
      <c r="BU53" s="160">
        <v>1.8</v>
      </c>
      <c r="BV53" s="160">
        <v>0</v>
      </c>
      <c r="BW53" s="160">
        <v>1</v>
      </c>
      <c r="CU53" s="160">
        <f>ROUND(AT53*Source!I110*AH53*AL53,2)</f>
        <v>1378.53</v>
      </c>
      <c r="CV53" s="160">
        <f>ROUND(Y53*Source!I110,7)</f>
        <v>1.8</v>
      </c>
      <c r="CW53" s="160">
        <v>0</v>
      </c>
      <c r="CX53" s="160">
        <f>ROUND(Y53*Source!I110,7)</f>
        <v>1.8</v>
      </c>
      <c r="CY53" s="160">
        <f>AD53</f>
        <v>765.85</v>
      </c>
      <c r="CZ53" s="160">
        <f>AH53</f>
        <v>765.85</v>
      </c>
      <c r="DA53" s="160">
        <f>AL53</f>
        <v>1</v>
      </c>
      <c r="DB53" s="160">
        <f t="shared" si="1"/>
        <v>1378.53</v>
      </c>
      <c r="DC53" s="160">
        <f t="shared" si="2"/>
        <v>0</v>
      </c>
      <c r="DD53" s="160" t="s">
        <v>80</v>
      </c>
      <c r="DE53" s="160" t="s">
        <v>80</v>
      </c>
      <c r="DF53" s="160">
        <f>ROUND(ROUND(AE53,2)*CX53,2)</f>
        <v>0</v>
      </c>
      <c r="DG53" s="160">
        <f t="shared" si="19"/>
        <v>0</v>
      </c>
      <c r="DH53" s="160">
        <f t="shared" si="4"/>
        <v>0</v>
      </c>
      <c r="DI53" s="160">
        <f t="shared" si="5"/>
        <v>1378.53</v>
      </c>
      <c r="DJ53" s="160">
        <f>DI53</f>
        <v>1378.53</v>
      </c>
      <c r="DK53" s="160">
        <v>1</v>
      </c>
      <c r="DL53" s="160" t="s">
        <v>80</v>
      </c>
      <c r="DM53" s="160">
        <v>0</v>
      </c>
      <c r="DN53" s="160" t="s">
        <v>80</v>
      </c>
      <c r="DO53" s="160">
        <v>0</v>
      </c>
    </row>
    <row r="202" spans="9:9" x14ac:dyDescent="0.2">
      <c r="I202" s="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"/>
  <sheetViews>
    <sheetView workbookViewId="0">
      <selection activeCell="CY46" sqref="CY46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44" x14ac:dyDescent="0.2">
      <c r="A1" s="160">
        <f>ROW(Source!A28)</f>
        <v>28</v>
      </c>
      <c r="B1" s="160">
        <v>63901777</v>
      </c>
      <c r="C1" s="160">
        <v>63901765</v>
      </c>
      <c r="D1" s="160">
        <v>61306140</v>
      </c>
      <c r="E1" s="160">
        <v>116</v>
      </c>
      <c r="F1" s="160">
        <v>1</v>
      </c>
      <c r="G1" s="160">
        <v>1</v>
      </c>
      <c r="H1" s="160">
        <v>1</v>
      </c>
      <c r="I1" s="160" t="s">
        <v>413</v>
      </c>
      <c r="J1" s="160" t="s">
        <v>80</v>
      </c>
      <c r="K1" s="160" t="s">
        <v>414</v>
      </c>
      <c r="L1" s="160">
        <v>1191</v>
      </c>
      <c r="N1" s="160">
        <v>1013</v>
      </c>
      <c r="O1" s="160" t="s">
        <v>394</v>
      </c>
      <c r="P1" s="160" t="s">
        <v>394</v>
      </c>
      <c r="Q1" s="160">
        <v>1</v>
      </c>
      <c r="X1" s="160">
        <v>2.06</v>
      </c>
      <c r="Y1" s="160">
        <v>0</v>
      </c>
      <c r="Z1" s="160">
        <v>0</v>
      </c>
      <c r="AA1" s="160">
        <v>0</v>
      </c>
      <c r="AB1" s="160">
        <v>0</v>
      </c>
      <c r="AC1" s="160">
        <v>0</v>
      </c>
      <c r="AD1" s="160">
        <v>1</v>
      </c>
      <c r="AE1" s="160">
        <v>1</v>
      </c>
      <c r="AF1" s="160" t="s">
        <v>80</v>
      </c>
      <c r="AG1" s="160">
        <v>2.06</v>
      </c>
      <c r="AH1" s="160">
        <v>2</v>
      </c>
      <c r="AI1" s="160">
        <v>63901766</v>
      </c>
      <c r="AJ1" s="160">
        <v>1</v>
      </c>
      <c r="AK1" s="160">
        <v>0</v>
      </c>
      <c r="AL1" s="160">
        <v>0</v>
      </c>
      <c r="AM1" s="160">
        <v>0</v>
      </c>
      <c r="AN1" s="160">
        <v>0</v>
      </c>
      <c r="AO1" s="160">
        <v>0</v>
      </c>
      <c r="AP1" s="160">
        <v>0</v>
      </c>
      <c r="AQ1" s="160">
        <v>0</v>
      </c>
      <c r="AR1" s="160">
        <v>0</v>
      </c>
    </row>
    <row r="2" spans="1:44" x14ac:dyDescent="0.2">
      <c r="A2" s="160">
        <f>ROW(Source!A28)</f>
        <v>28</v>
      </c>
      <c r="B2" s="160">
        <v>63901778</v>
      </c>
      <c r="C2" s="160">
        <v>63901765</v>
      </c>
      <c r="D2" s="160">
        <v>61306305</v>
      </c>
      <c r="E2" s="160">
        <v>116</v>
      </c>
      <c r="F2" s="160">
        <v>1</v>
      </c>
      <c r="G2" s="160">
        <v>1</v>
      </c>
      <c r="H2" s="160">
        <v>1</v>
      </c>
      <c r="I2" s="160" t="s">
        <v>803</v>
      </c>
      <c r="J2" s="160" t="s">
        <v>80</v>
      </c>
      <c r="K2" s="160" t="s">
        <v>804</v>
      </c>
      <c r="L2" s="160">
        <v>1191</v>
      </c>
      <c r="N2" s="160">
        <v>1013</v>
      </c>
      <c r="O2" s="160" t="s">
        <v>394</v>
      </c>
      <c r="P2" s="160" t="s">
        <v>394</v>
      </c>
      <c r="Q2" s="160">
        <v>1</v>
      </c>
      <c r="X2" s="160">
        <v>0.31</v>
      </c>
      <c r="Y2" s="160">
        <v>0</v>
      </c>
      <c r="Z2" s="160">
        <v>0</v>
      </c>
      <c r="AA2" s="160">
        <v>0</v>
      </c>
      <c r="AB2" s="160">
        <v>0</v>
      </c>
      <c r="AC2" s="160">
        <v>0</v>
      </c>
      <c r="AD2" s="160">
        <v>1</v>
      </c>
      <c r="AE2" s="160">
        <v>2</v>
      </c>
      <c r="AF2" s="160" t="s">
        <v>80</v>
      </c>
      <c r="AG2" s="160">
        <v>0.31</v>
      </c>
      <c r="AH2" s="160">
        <v>2</v>
      </c>
      <c r="AI2" s="160">
        <v>63901767</v>
      </c>
      <c r="AJ2" s="160">
        <v>2</v>
      </c>
      <c r="AK2" s="160">
        <v>0</v>
      </c>
      <c r="AL2" s="160">
        <v>0</v>
      </c>
      <c r="AM2" s="160">
        <v>0</v>
      </c>
      <c r="AN2" s="160">
        <v>0</v>
      </c>
      <c r="AO2" s="160">
        <v>0</v>
      </c>
      <c r="AP2" s="160">
        <v>0</v>
      </c>
      <c r="AQ2" s="160">
        <v>0</v>
      </c>
      <c r="AR2" s="160">
        <v>0</v>
      </c>
    </row>
    <row r="3" spans="1:44" x14ac:dyDescent="0.2">
      <c r="A3" s="160">
        <f>ROW(Source!A28)</f>
        <v>28</v>
      </c>
      <c r="B3" s="160">
        <v>63901779</v>
      </c>
      <c r="C3" s="160">
        <v>63901765</v>
      </c>
      <c r="D3" s="160">
        <v>61428666</v>
      </c>
      <c r="E3" s="160">
        <v>1</v>
      </c>
      <c r="F3" s="160">
        <v>1</v>
      </c>
      <c r="G3" s="160">
        <v>1</v>
      </c>
      <c r="H3" s="160">
        <v>2</v>
      </c>
      <c r="I3" s="160" t="s">
        <v>417</v>
      </c>
      <c r="J3" s="160" t="s">
        <v>805</v>
      </c>
      <c r="K3" s="160" t="s">
        <v>418</v>
      </c>
      <c r="L3" s="160">
        <v>1368</v>
      </c>
      <c r="N3" s="160">
        <v>1011</v>
      </c>
      <c r="O3" s="160" t="s">
        <v>419</v>
      </c>
      <c r="P3" s="160" t="s">
        <v>419</v>
      </c>
      <c r="Q3" s="160">
        <v>1</v>
      </c>
      <c r="X3" s="160">
        <v>0.19</v>
      </c>
      <c r="Y3" s="160">
        <v>0</v>
      </c>
      <c r="Z3" s="160">
        <v>10.23</v>
      </c>
      <c r="AA3" s="160">
        <v>0</v>
      </c>
      <c r="AB3" s="160">
        <v>0</v>
      </c>
      <c r="AC3" s="160">
        <v>0</v>
      </c>
      <c r="AD3" s="160">
        <v>1</v>
      </c>
      <c r="AE3" s="160">
        <v>0</v>
      </c>
      <c r="AF3" s="160" t="s">
        <v>80</v>
      </c>
      <c r="AG3" s="160">
        <v>0.19</v>
      </c>
      <c r="AH3" s="160">
        <v>2</v>
      </c>
      <c r="AI3" s="160">
        <v>63901768</v>
      </c>
      <c r="AJ3" s="160">
        <v>3</v>
      </c>
      <c r="AK3" s="160">
        <v>0</v>
      </c>
      <c r="AL3" s="160">
        <v>0</v>
      </c>
      <c r="AM3" s="160">
        <v>0</v>
      </c>
      <c r="AN3" s="160">
        <v>0</v>
      </c>
      <c r="AO3" s="160">
        <v>0</v>
      </c>
      <c r="AP3" s="160">
        <v>0</v>
      </c>
      <c r="AQ3" s="160">
        <v>0</v>
      </c>
      <c r="AR3" s="160">
        <v>0</v>
      </c>
    </row>
    <row r="4" spans="1:44" x14ac:dyDescent="0.2">
      <c r="A4" s="160">
        <f>ROW(Source!A28)</f>
        <v>28</v>
      </c>
      <c r="B4" s="160">
        <v>63901780</v>
      </c>
      <c r="C4" s="160">
        <v>63901765</v>
      </c>
      <c r="D4" s="160">
        <v>61428773</v>
      </c>
      <c r="E4" s="160">
        <v>1</v>
      </c>
      <c r="F4" s="160">
        <v>1</v>
      </c>
      <c r="G4" s="160">
        <v>1</v>
      </c>
      <c r="H4" s="160">
        <v>2</v>
      </c>
      <c r="I4" s="160" t="s">
        <v>420</v>
      </c>
      <c r="J4" s="160" t="s">
        <v>806</v>
      </c>
      <c r="K4" s="160" t="s">
        <v>421</v>
      </c>
      <c r="L4" s="160">
        <v>1368</v>
      </c>
      <c r="N4" s="160">
        <v>1011</v>
      </c>
      <c r="O4" s="160" t="s">
        <v>419</v>
      </c>
      <c r="P4" s="160" t="s">
        <v>419</v>
      </c>
      <c r="Q4" s="160">
        <v>1</v>
      </c>
      <c r="X4" s="160">
        <v>0.06</v>
      </c>
      <c r="Y4" s="160">
        <v>0</v>
      </c>
      <c r="Z4" s="160">
        <v>1595.2</v>
      </c>
      <c r="AA4" s="160">
        <v>1076.98</v>
      </c>
      <c r="AB4" s="160">
        <v>0</v>
      </c>
      <c r="AC4" s="160">
        <v>0</v>
      </c>
      <c r="AD4" s="160">
        <v>1</v>
      </c>
      <c r="AE4" s="160">
        <v>0</v>
      </c>
      <c r="AF4" s="160" t="s">
        <v>80</v>
      </c>
      <c r="AG4" s="160">
        <v>0.06</v>
      </c>
      <c r="AH4" s="160">
        <v>2</v>
      </c>
      <c r="AI4" s="160">
        <v>63901769</v>
      </c>
      <c r="AJ4" s="160">
        <v>4</v>
      </c>
      <c r="AK4" s="160">
        <v>0</v>
      </c>
      <c r="AL4" s="160">
        <v>0</v>
      </c>
      <c r="AM4" s="160">
        <v>0</v>
      </c>
      <c r="AN4" s="160">
        <v>0</v>
      </c>
      <c r="AO4" s="160">
        <v>0</v>
      </c>
      <c r="AP4" s="160">
        <v>0</v>
      </c>
      <c r="AQ4" s="160">
        <v>0</v>
      </c>
      <c r="AR4" s="160">
        <v>0</v>
      </c>
    </row>
    <row r="5" spans="1:44" x14ac:dyDescent="0.2">
      <c r="A5" s="160">
        <f>ROW(Source!A28)</f>
        <v>28</v>
      </c>
      <c r="B5" s="160">
        <v>63901781</v>
      </c>
      <c r="C5" s="160">
        <v>63901765</v>
      </c>
      <c r="D5" s="160">
        <v>61429674</v>
      </c>
      <c r="E5" s="160">
        <v>1</v>
      </c>
      <c r="F5" s="160">
        <v>1</v>
      </c>
      <c r="G5" s="160">
        <v>1</v>
      </c>
      <c r="H5" s="160">
        <v>2</v>
      </c>
      <c r="I5" s="160" t="s">
        <v>424</v>
      </c>
      <c r="J5" s="160" t="s">
        <v>807</v>
      </c>
      <c r="K5" s="160" t="s">
        <v>425</v>
      </c>
      <c r="L5" s="160">
        <v>1368</v>
      </c>
      <c r="N5" s="160">
        <v>1011</v>
      </c>
      <c r="O5" s="160" t="s">
        <v>419</v>
      </c>
      <c r="P5" s="160" t="s">
        <v>419</v>
      </c>
      <c r="Q5" s="160">
        <v>1</v>
      </c>
      <c r="X5" s="160">
        <v>0.06</v>
      </c>
      <c r="Y5" s="160">
        <v>0</v>
      </c>
      <c r="Z5" s="160">
        <v>640.84</v>
      </c>
      <c r="AA5" s="160">
        <v>801.75</v>
      </c>
      <c r="AB5" s="160">
        <v>0</v>
      </c>
      <c r="AC5" s="160">
        <v>0</v>
      </c>
      <c r="AD5" s="160">
        <v>1</v>
      </c>
      <c r="AE5" s="160">
        <v>0</v>
      </c>
      <c r="AF5" s="160" t="s">
        <v>80</v>
      </c>
      <c r="AG5" s="160">
        <v>0.06</v>
      </c>
      <c r="AH5" s="160">
        <v>2</v>
      </c>
      <c r="AI5" s="160">
        <v>63901770</v>
      </c>
      <c r="AJ5" s="160">
        <v>5</v>
      </c>
      <c r="AK5" s="160">
        <v>0</v>
      </c>
      <c r="AL5" s="160">
        <v>0</v>
      </c>
      <c r="AM5" s="160">
        <v>0</v>
      </c>
      <c r="AN5" s="160">
        <v>0</v>
      </c>
      <c r="AO5" s="160">
        <v>0</v>
      </c>
      <c r="AP5" s="160">
        <v>0</v>
      </c>
      <c r="AQ5" s="160">
        <v>0</v>
      </c>
      <c r="AR5" s="160">
        <v>0</v>
      </c>
    </row>
    <row r="6" spans="1:44" x14ac:dyDescent="0.2">
      <c r="A6" s="160">
        <f>ROW(Source!A28)</f>
        <v>28</v>
      </c>
      <c r="B6" s="160">
        <v>63901782</v>
      </c>
      <c r="C6" s="160">
        <v>63901765</v>
      </c>
      <c r="D6" s="160">
        <v>61429871</v>
      </c>
      <c r="E6" s="160">
        <v>1</v>
      </c>
      <c r="F6" s="160">
        <v>1</v>
      </c>
      <c r="G6" s="160">
        <v>1</v>
      </c>
      <c r="H6" s="160">
        <v>2</v>
      </c>
      <c r="I6" s="160" t="s">
        <v>428</v>
      </c>
      <c r="J6" s="160" t="s">
        <v>808</v>
      </c>
      <c r="K6" s="160" t="s">
        <v>429</v>
      </c>
      <c r="L6" s="160">
        <v>1368</v>
      </c>
      <c r="N6" s="160">
        <v>1011</v>
      </c>
      <c r="O6" s="160" t="s">
        <v>419</v>
      </c>
      <c r="P6" s="160" t="s">
        <v>419</v>
      </c>
      <c r="Q6" s="160">
        <v>1</v>
      </c>
      <c r="X6" s="160">
        <v>0.61</v>
      </c>
      <c r="Y6" s="160">
        <v>0</v>
      </c>
      <c r="Z6" s="160">
        <v>32.869999999999997</v>
      </c>
      <c r="AA6" s="160">
        <v>0</v>
      </c>
      <c r="AB6" s="160">
        <v>0</v>
      </c>
      <c r="AC6" s="160">
        <v>0</v>
      </c>
      <c r="AD6" s="160">
        <v>1</v>
      </c>
      <c r="AE6" s="160">
        <v>0</v>
      </c>
      <c r="AF6" s="160" t="s">
        <v>80</v>
      </c>
      <c r="AG6" s="160">
        <v>0.61</v>
      </c>
      <c r="AH6" s="160">
        <v>2</v>
      </c>
      <c r="AI6" s="160">
        <v>63901771</v>
      </c>
      <c r="AJ6" s="160">
        <v>6</v>
      </c>
      <c r="AK6" s="160">
        <v>0</v>
      </c>
      <c r="AL6" s="160">
        <v>0</v>
      </c>
      <c r="AM6" s="160">
        <v>0</v>
      </c>
      <c r="AN6" s="160">
        <v>0</v>
      </c>
      <c r="AO6" s="160">
        <v>0</v>
      </c>
      <c r="AP6" s="160">
        <v>0</v>
      </c>
      <c r="AQ6" s="160">
        <v>0</v>
      </c>
      <c r="AR6" s="160">
        <v>0</v>
      </c>
    </row>
    <row r="7" spans="1:44" x14ac:dyDescent="0.2">
      <c r="A7" s="160">
        <f>ROW(Source!A28)</f>
        <v>28</v>
      </c>
      <c r="B7" s="160">
        <v>63901783</v>
      </c>
      <c r="C7" s="160">
        <v>63901765</v>
      </c>
      <c r="D7" s="160">
        <v>61429883</v>
      </c>
      <c r="E7" s="160">
        <v>1</v>
      </c>
      <c r="F7" s="160">
        <v>1</v>
      </c>
      <c r="G7" s="160">
        <v>1</v>
      </c>
      <c r="H7" s="160">
        <v>2</v>
      </c>
      <c r="I7" s="160" t="s">
        <v>430</v>
      </c>
      <c r="J7" s="160" t="s">
        <v>809</v>
      </c>
      <c r="K7" s="160" t="s">
        <v>431</v>
      </c>
      <c r="L7" s="160">
        <v>1368</v>
      </c>
      <c r="N7" s="160">
        <v>1011</v>
      </c>
      <c r="O7" s="160" t="s">
        <v>419</v>
      </c>
      <c r="P7" s="160" t="s">
        <v>419</v>
      </c>
      <c r="Q7" s="160">
        <v>1</v>
      </c>
      <c r="X7" s="160">
        <v>0.19</v>
      </c>
      <c r="Y7" s="160">
        <v>0</v>
      </c>
      <c r="Z7" s="160">
        <v>381.82</v>
      </c>
      <c r="AA7" s="160">
        <v>801.75</v>
      </c>
      <c r="AB7" s="160">
        <v>0</v>
      </c>
      <c r="AC7" s="160">
        <v>0</v>
      </c>
      <c r="AD7" s="160">
        <v>1</v>
      </c>
      <c r="AE7" s="160">
        <v>0</v>
      </c>
      <c r="AF7" s="160" t="s">
        <v>80</v>
      </c>
      <c r="AG7" s="160">
        <v>0.19</v>
      </c>
      <c r="AH7" s="160">
        <v>2</v>
      </c>
      <c r="AI7" s="160">
        <v>63901772</v>
      </c>
      <c r="AJ7" s="160">
        <v>7</v>
      </c>
      <c r="AK7" s="160">
        <v>0</v>
      </c>
      <c r="AL7" s="160">
        <v>0</v>
      </c>
      <c r="AM7" s="160">
        <v>0</v>
      </c>
      <c r="AN7" s="160">
        <v>0</v>
      </c>
      <c r="AO7" s="160">
        <v>0</v>
      </c>
      <c r="AP7" s="160">
        <v>0</v>
      </c>
      <c r="AQ7" s="160">
        <v>0</v>
      </c>
      <c r="AR7" s="160">
        <v>0</v>
      </c>
    </row>
    <row r="8" spans="1:44" x14ac:dyDescent="0.2">
      <c r="A8" s="160">
        <f>ROW(Source!A28)</f>
        <v>28</v>
      </c>
      <c r="B8" s="160">
        <v>63901784</v>
      </c>
      <c r="C8" s="160">
        <v>63901765</v>
      </c>
      <c r="D8" s="160">
        <v>61379634</v>
      </c>
      <c r="E8" s="160">
        <v>1</v>
      </c>
      <c r="F8" s="160">
        <v>1</v>
      </c>
      <c r="G8" s="160">
        <v>1</v>
      </c>
      <c r="H8" s="160">
        <v>3</v>
      </c>
      <c r="I8" s="160" t="s">
        <v>433</v>
      </c>
      <c r="J8" s="160" t="s">
        <v>810</v>
      </c>
      <c r="K8" s="160" t="s">
        <v>434</v>
      </c>
      <c r="L8" s="160">
        <v>1346</v>
      </c>
      <c r="N8" s="160">
        <v>1009</v>
      </c>
      <c r="O8" s="160" t="s">
        <v>435</v>
      </c>
      <c r="P8" s="160" t="s">
        <v>435</v>
      </c>
      <c r="Q8" s="160">
        <v>1</v>
      </c>
      <c r="X8" s="160">
        <v>0.1</v>
      </c>
      <c r="Y8" s="160">
        <v>155.63</v>
      </c>
      <c r="Z8" s="160">
        <v>0</v>
      </c>
      <c r="AA8" s="160">
        <v>0</v>
      </c>
      <c r="AB8" s="160">
        <v>0</v>
      </c>
      <c r="AC8" s="160">
        <v>0</v>
      </c>
      <c r="AD8" s="160">
        <v>1</v>
      </c>
      <c r="AE8" s="160">
        <v>0</v>
      </c>
      <c r="AF8" s="160" t="s">
        <v>80</v>
      </c>
      <c r="AG8" s="160">
        <v>0.1</v>
      </c>
      <c r="AH8" s="160">
        <v>2</v>
      </c>
      <c r="AI8" s="160">
        <v>63901773</v>
      </c>
      <c r="AJ8" s="160">
        <v>8</v>
      </c>
      <c r="AK8" s="160">
        <v>0</v>
      </c>
      <c r="AL8" s="160">
        <v>0</v>
      </c>
      <c r="AM8" s="160">
        <v>0</v>
      </c>
      <c r="AN8" s="160">
        <v>0</v>
      </c>
      <c r="AO8" s="160">
        <v>0</v>
      </c>
      <c r="AP8" s="160">
        <v>0</v>
      </c>
      <c r="AQ8" s="160">
        <v>0</v>
      </c>
      <c r="AR8" s="160">
        <v>0</v>
      </c>
    </row>
    <row r="9" spans="1:44" x14ac:dyDescent="0.2">
      <c r="A9" s="160">
        <f>ROW(Source!A28)</f>
        <v>28</v>
      </c>
      <c r="B9" s="160">
        <v>63901785</v>
      </c>
      <c r="C9" s="160">
        <v>63901765</v>
      </c>
      <c r="D9" s="160">
        <v>61380357</v>
      </c>
      <c r="E9" s="160">
        <v>1</v>
      </c>
      <c r="F9" s="160">
        <v>1</v>
      </c>
      <c r="G9" s="160">
        <v>1</v>
      </c>
      <c r="H9" s="160">
        <v>3</v>
      </c>
      <c r="I9" s="160" t="s">
        <v>436</v>
      </c>
      <c r="J9" s="160" t="s">
        <v>811</v>
      </c>
      <c r="K9" s="160" t="s">
        <v>437</v>
      </c>
      <c r="L9" s="160">
        <v>1346</v>
      </c>
      <c r="N9" s="160">
        <v>1009</v>
      </c>
      <c r="O9" s="160" t="s">
        <v>435</v>
      </c>
      <c r="P9" s="160" t="s">
        <v>435</v>
      </c>
      <c r="Q9" s="160">
        <v>1</v>
      </c>
      <c r="X9" s="160">
        <v>0.1</v>
      </c>
      <c r="Y9" s="160">
        <v>174.93</v>
      </c>
      <c r="Z9" s="160">
        <v>0</v>
      </c>
      <c r="AA9" s="160">
        <v>0</v>
      </c>
      <c r="AB9" s="160">
        <v>0</v>
      </c>
      <c r="AC9" s="160">
        <v>0</v>
      </c>
      <c r="AD9" s="160">
        <v>1</v>
      </c>
      <c r="AE9" s="160">
        <v>0</v>
      </c>
      <c r="AF9" s="160" t="s">
        <v>80</v>
      </c>
      <c r="AG9" s="160">
        <v>0.1</v>
      </c>
      <c r="AH9" s="160">
        <v>2</v>
      </c>
      <c r="AI9" s="160">
        <v>63901774</v>
      </c>
      <c r="AJ9" s="160">
        <v>9</v>
      </c>
      <c r="AK9" s="160">
        <v>0</v>
      </c>
      <c r="AL9" s="160">
        <v>0</v>
      </c>
      <c r="AM9" s="160">
        <v>0</v>
      </c>
      <c r="AN9" s="160">
        <v>0</v>
      </c>
      <c r="AO9" s="160">
        <v>0</v>
      </c>
      <c r="AP9" s="160">
        <v>0</v>
      </c>
      <c r="AQ9" s="160">
        <v>0</v>
      </c>
      <c r="AR9" s="160">
        <v>0</v>
      </c>
    </row>
    <row r="10" spans="1:44" x14ac:dyDescent="0.2">
      <c r="A10" s="160">
        <f>ROW(Source!A28)</f>
        <v>28</v>
      </c>
      <c r="B10" s="160">
        <v>63901786</v>
      </c>
      <c r="C10" s="160">
        <v>63901765</v>
      </c>
      <c r="D10" s="160">
        <v>61397984</v>
      </c>
      <c r="E10" s="160">
        <v>1</v>
      </c>
      <c r="F10" s="160">
        <v>1</v>
      </c>
      <c r="G10" s="160">
        <v>1</v>
      </c>
      <c r="H10" s="160">
        <v>3</v>
      </c>
      <c r="I10" s="160" t="s">
        <v>438</v>
      </c>
      <c r="J10" s="160" t="s">
        <v>812</v>
      </c>
      <c r="K10" s="160" t="s">
        <v>439</v>
      </c>
      <c r="L10" s="160">
        <v>1346</v>
      </c>
      <c r="N10" s="160">
        <v>1009</v>
      </c>
      <c r="O10" s="160" t="s">
        <v>435</v>
      </c>
      <c r="P10" s="160" t="s">
        <v>435</v>
      </c>
      <c r="Q10" s="160">
        <v>1</v>
      </c>
      <c r="X10" s="160">
        <v>0.02</v>
      </c>
      <c r="Y10" s="160">
        <v>79.88</v>
      </c>
      <c r="Z10" s="160">
        <v>0</v>
      </c>
      <c r="AA10" s="160">
        <v>0</v>
      </c>
      <c r="AB10" s="160">
        <v>0</v>
      </c>
      <c r="AC10" s="160">
        <v>0</v>
      </c>
      <c r="AD10" s="160">
        <v>1</v>
      </c>
      <c r="AE10" s="160">
        <v>0</v>
      </c>
      <c r="AF10" s="160" t="s">
        <v>80</v>
      </c>
      <c r="AG10" s="160">
        <v>0.02</v>
      </c>
      <c r="AH10" s="160">
        <v>2</v>
      </c>
      <c r="AI10" s="160">
        <v>63901775</v>
      </c>
      <c r="AJ10" s="160">
        <v>10</v>
      </c>
      <c r="AK10" s="160">
        <v>0</v>
      </c>
      <c r="AL10" s="160">
        <v>0</v>
      </c>
      <c r="AM10" s="160">
        <v>0</v>
      </c>
      <c r="AN10" s="160">
        <v>0</v>
      </c>
      <c r="AO10" s="160">
        <v>0</v>
      </c>
      <c r="AP10" s="160">
        <v>0</v>
      </c>
      <c r="AQ10" s="160">
        <v>0</v>
      </c>
      <c r="AR10" s="160">
        <v>0</v>
      </c>
    </row>
    <row r="11" spans="1:44" x14ac:dyDescent="0.2">
      <c r="A11" s="160">
        <f>ROW(Source!A28)</f>
        <v>28</v>
      </c>
      <c r="B11" s="160">
        <v>63901787</v>
      </c>
      <c r="C11" s="160">
        <v>63901765</v>
      </c>
      <c r="D11" s="160">
        <v>61312129</v>
      </c>
      <c r="E11" s="160">
        <v>116</v>
      </c>
      <c r="F11" s="160">
        <v>1</v>
      </c>
      <c r="G11" s="160">
        <v>1</v>
      </c>
      <c r="H11" s="160">
        <v>3</v>
      </c>
      <c r="I11" s="160" t="s">
        <v>634</v>
      </c>
      <c r="J11" s="160" t="s">
        <v>80</v>
      </c>
      <c r="K11" s="160" t="s">
        <v>635</v>
      </c>
      <c r="L11" s="160">
        <v>3277935</v>
      </c>
      <c r="N11" s="160">
        <v>1013</v>
      </c>
      <c r="O11" s="160" t="s">
        <v>444</v>
      </c>
      <c r="P11" s="160" t="s">
        <v>444</v>
      </c>
      <c r="Q11" s="160">
        <v>1</v>
      </c>
      <c r="X11" s="160">
        <v>2</v>
      </c>
      <c r="Y11" s="160">
        <v>0</v>
      </c>
      <c r="Z11" s="160">
        <v>0</v>
      </c>
      <c r="AA11" s="160">
        <v>0</v>
      </c>
      <c r="AB11" s="160">
        <v>0</v>
      </c>
      <c r="AC11" s="160">
        <v>0</v>
      </c>
      <c r="AD11" s="160">
        <v>0</v>
      </c>
      <c r="AE11" s="160">
        <v>0</v>
      </c>
      <c r="AF11" s="160" t="s">
        <v>80</v>
      </c>
      <c r="AG11" s="160">
        <v>2</v>
      </c>
      <c r="AH11" s="160">
        <v>2</v>
      </c>
      <c r="AI11" s="160">
        <v>63901776</v>
      </c>
      <c r="AJ11" s="160">
        <v>11</v>
      </c>
      <c r="AK11" s="160">
        <v>0</v>
      </c>
      <c r="AL11" s="160">
        <v>0</v>
      </c>
      <c r="AM11" s="160">
        <v>0</v>
      </c>
      <c r="AN11" s="160">
        <v>0</v>
      </c>
      <c r="AO11" s="160">
        <v>0</v>
      </c>
      <c r="AP11" s="160">
        <v>0</v>
      </c>
      <c r="AQ11" s="160">
        <v>0</v>
      </c>
      <c r="AR11" s="160">
        <v>0</v>
      </c>
    </row>
    <row r="12" spans="1:44" x14ac:dyDescent="0.2">
      <c r="A12" s="160">
        <f>ROW(Source!A31)</f>
        <v>31</v>
      </c>
      <c r="B12" s="160">
        <v>63901859</v>
      </c>
      <c r="C12" s="160">
        <v>63901839</v>
      </c>
      <c r="D12" s="160">
        <v>61306147</v>
      </c>
      <c r="E12" s="160">
        <v>116</v>
      </c>
      <c r="F12" s="160">
        <v>1</v>
      </c>
      <c r="G12" s="160">
        <v>1</v>
      </c>
      <c r="H12" s="160">
        <v>1</v>
      </c>
      <c r="I12" s="160" t="s">
        <v>450</v>
      </c>
      <c r="J12" s="160" t="s">
        <v>80</v>
      </c>
      <c r="K12" s="160" t="s">
        <v>451</v>
      </c>
      <c r="L12" s="160">
        <v>1191</v>
      </c>
      <c r="N12" s="160">
        <v>1013</v>
      </c>
      <c r="O12" s="160" t="s">
        <v>394</v>
      </c>
      <c r="P12" s="160" t="s">
        <v>394</v>
      </c>
      <c r="Q12" s="160">
        <v>1</v>
      </c>
      <c r="X12" s="160">
        <v>2.38</v>
      </c>
      <c r="Y12" s="160">
        <v>0</v>
      </c>
      <c r="Z12" s="160">
        <v>0</v>
      </c>
      <c r="AA12" s="160">
        <v>0</v>
      </c>
      <c r="AB12" s="160">
        <v>0</v>
      </c>
      <c r="AC12" s="160">
        <v>0</v>
      </c>
      <c r="AD12" s="160">
        <v>1</v>
      </c>
      <c r="AE12" s="160">
        <v>1</v>
      </c>
      <c r="AF12" s="160" t="s">
        <v>80</v>
      </c>
      <c r="AG12" s="160">
        <v>2.38</v>
      </c>
      <c r="AH12" s="160">
        <v>2</v>
      </c>
      <c r="AI12" s="160">
        <v>63901840</v>
      </c>
      <c r="AJ12" s="160">
        <v>12</v>
      </c>
      <c r="AK12" s="160">
        <v>0</v>
      </c>
      <c r="AL12" s="160">
        <v>0</v>
      </c>
      <c r="AM12" s="160">
        <v>0</v>
      </c>
      <c r="AN12" s="160">
        <v>0</v>
      </c>
      <c r="AO12" s="160">
        <v>0</v>
      </c>
      <c r="AP12" s="160">
        <v>0</v>
      </c>
      <c r="AQ12" s="160">
        <v>0</v>
      </c>
      <c r="AR12" s="160">
        <v>0</v>
      </c>
    </row>
    <row r="13" spans="1:44" x14ac:dyDescent="0.2">
      <c r="A13" s="160">
        <f>ROW(Source!A31)</f>
        <v>31</v>
      </c>
      <c r="B13" s="160">
        <v>63901860</v>
      </c>
      <c r="C13" s="160">
        <v>63901839</v>
      </c>
      <c r="D13" s="160">
        <v>61306305</v>
      </c>
      <c r="E13" s="160">
        <v>116</v>
      </c>
      <c r="F13" s="160">
        <v>1</v>
      </c>
      <c r="G13" s="160">
        <v>1</v>
      </c>
      <c r="H13" s="160">
        <v>1</v>
      </c>
      <c r="I13" s="160" t="s">
        <v>803</v>
      </c>
      <c r="J13" s="160" t="s">
        <v>80</v>
      </c>
      <c r="K13" s="160" t="s">
        <v>804</v>
      </c>
      <c r="L13" s="160">
        <v>1191</v>
      </c>
      <c r="N13" s="160">
        <v>1013</v>
      </c>
      <c r="O13" s="160" t="s">
        <v>394</v>
      </c>
      <c r="P13" s="160" t="s">
        <v>394</v>
      </c>
      <c r="Q13" s="160">
        <v>1</v>
      </c>
      <c r="X13" s="160">
        <v>0.02</v>
      </c>
      <c r="Y13" s="160">
        <v>0</v>
      </c>
      <c r="Z13" s="160">
        <v>0</v>
      </c>
      <c r="AA13" s="160">
        <v>0</v>
      </c>
      <c r="AB13" s="160">
        <v>0</v>
      </c>
      <c r="AC13" s="160">
        <v>0</v>
      </c>
      <c r="AD13" s="160">
        <v>1</v>
      </c>
      <c r="AE13" s="160">
        <v>2</v>
      </c>
      <c r="AF13" s="160" t="s">
        <v>80</v>
      </c>
      <c r="AG13" s="160">
        <v>0.02</v>
      </c>
      <c r="AH13" s="160">
        <v>2</v>
      </c>
      <c r="AI13" s="160">
        <v>63901841</v>
      </c>
      <c r="AJ13" s="160">
        <v>13</v>
      </c>
      <c r="AK13" s="160">
        <v>0</v>
      </c>
      <c r="AL13" s="160">
        <v>0</v>
      </c>
      <c r="AM13" s="160">
        <v>0</v>
      </c>
      <c r="AN13" s="160">
        <v>0</v>
      </c>
      <c r="AO13" s="160">
        <v>0</v>
      </c>
      <c r="AP13" s="160">
        <v>0</v>
      </c>
      <c r="AQ13" s="160">
        <v>0</v>
      </c>
      <c r="AR13" s="160">
        <v>0</v>
      </c>
    </row>
    <row r="14" spans="1:44" x14ac:dyDescent="0.2">
      <c r="A14" s="160">
        <f>ROW(Source!A31)</f>
        <v>31</v>
      </c>
      <c r="B14" s="160">
        <v>63901861</v>
      </c>
      <c r="C14" s="160">
        <v>63901839</v>
      </c>
      <c r="D14" s="160">
        <v>61428773</v>
      </c>
      <c r="E14" s="160">
        <v>1</v>
      </c>
      <c r="F14" s="160">
        <v>1</v>
      </c>
      <c r="G14" s="160">
        <v>1</v>
      </c>
      <c r="H14" s="160">
        <v>2</v>
      </c>
      <c r="I14" s="160" t="s">
        <v>420</v>
      </c>
      <c r="J14" s="160" t="s">
        <v>806</v>
      </c>
      <c r="K14" s="160" t="s">
        <v>421</v>
      </c>
      <c r="L14" s="160">
        <v>1368</v>
      </c>
      <c r="N14" s="160">
        <v>1011</v>
      </c>
      <c r="O14" s="160" t="s">
        <v>419</v>
      </c>
      <c r="P14" s="160" t="s">
        <v>419</v>
      </c>
      <c r="Q14" s="160">
        <v>1</v>
      </c>
      <c r="X14" s="160">
        <v>0.01</v>
      </c>
      <c r="Y14" s="160">
        <v>0</v>
      </c>
      <c r="Z14" s="160">
        <v>1595.2</v>
      </c>
      <c r="AA14" s="160">
        <v>1076.98</v>
      </c>
      <c r="AB14" s="160">
        <v>0</v>
      </c>
      <c r="AC14" s="160">
        <v>0</v>
      </c>
      <c r="AD14" s="160">
        <v>1</v>
      </c>
      <c r="AE14" s="160">
        <v>0</v>
      </c>
      <c r="AF14" s="160" t="s">
        <v>80</v>
      </c>
      <c r="AG14" s="160">
        <v>0.01</v>
      </c>
      <c r="AH14" s="160">
        <v>2</v>
      </c>
      <c r="AI14" s="160">
        <v>63901842</v>
      </c>
      <c r="AJ14" s="160">
        <v>14</v>
      </c>
      <c r="AK14" s="160">
        <v>0</v>
      </c>
      <c r="AL14" s="160">
        <v>0</v>
      </c>
      <c r="AM14" s="160">
        <v>0</v>
      </c>
      <c r="AN14" s="160">
        <v>0</v>
      </c>
      <c r="AO14" s="160">
        <v>0</v>
      </c>
      <c r="AP14" s="160">
        <v>0</v>
      </c>
      <c r="AQ14" s="160">
        <v>0</v>
      </c>
      <c r="AR14" s="160">
        <v>0</v>
      </c>
    </row>
    <row r="15" spans="1:44" x14ac:dyDescent="0.2">
      <c r="A15" s="160">
        <f>ROW(Source!A31)</f>
        <v>31</v>
      </c>
      <c r="B15" s="160">
        <v>63901862</v>
      </c>
      <c r="C15" s="160">
        <v>63901839</v>
      </c>
      <c r="D15" s="160">
        <v>61429674</v>
      </c>
      <c r="E15" s="160">
        <v>1</v>
      </c>
      <c r="F15" s="160">
        <v>1</v>
      </c>
      <c r="G15" s="160">
        <v>1</v>
      </c>
      <c r="H15" s="160">
        <v>2</v>
      </c>
      <c r="I15" s="160" t="s">
        <v>424</v>
      </c>
      <c r="J15" s="160" t="s">
        <v>807</v>
      </c>
      <c r="K15" s="160" t="s">
        <v>425</v>
      </c>
      <c r="L15" s="160">
        <v>1368</v>
      </c>
      <c r="N15" s="160">
        <v>1011</v>
      </c>
      <c r="O15" s="160" t="s">
        <v>419</v>
      </c>
      <c r="P15" s="160" t="s">
        <v>419</v>
      </c>
      <c r="Q15" s="160">
        <v>1</v>
      </c>
      <c r="X15" s="160">
        <v>0.01</v>
      </c>
      <c r="Y15" s="160">
        <v>0</v>
      </c>
      <c r="Z15" s="160">
        <v>640.84</v>
      </c>
      <c r="AA15" s="160">
        <v>801.75</v>
      </c>
      <c r="AB15" s="160">
        <v>0</v>
      </c>
      <c r="AC15" s="160">
        <v>0</v>
      </c>
      <c r="AD15" s="160">
        <v>1</v>
      </c>
      <c r="AE15" s="160">
        <v>0</v>
      </c>
      <c r="AF15" s="160" t="s">
        <v>80</v>
      </c>
      <c r="AG15" s="160">
        <v>0.01</v>
      </c>
      <c r="AH15" s="160">
        <v>2</v>
      </c>
      <c r="AI15" s="160">
        <v>63901843</v>
      </c>
      <c r="AJ15" s="160">
        <v>15</v>
      </c>
      <c r="AK15" s="160">
        <v>0</v>
      </c>
      <c r="AL15" s="160">
        <v>0</v>
      </c>
      <c r="AM15" s="160">
        <v>0</v>
      </c>
      <c r="AN15" s="160">
        <v>0</v>
      </c>
      <c r="AO15" s="160">
        <v>0</v>
      </c>
      <c r="AP15" s="160">
        <v>0</v>
      </c>
      <c r="AQ15" s="160">
        <v>0</v>
      </c>
      <c r="AR15" s="160">
        <v>0</v>
      </c>
    </row>
    <row r="16" spans="1:44" x14ac:dyDescent="0.2">
      <c r="A16" s="160">
        <f>ROW(Source!A31)</f>
        <v>31</v>
      </c>
      <c r="B16" s="160">
        <v>63901863</v>
      </c>
      <c r="C16" s="160">
        <v>63901839</v>
      </c>
      <c r="D16" s="160">
        <v>61429871</v>
      </c>
      <c r="E16" s="160">
        <v>1</v>
      </c>
      <c r="F16" s="160">
        <v>1</v>
      </c>
      <c r="G16" s="160">
        <v>1</v>
      </c>
      <c r="H16" s="160">
        <v>2</v>
      </c>
      <c r="I16" s="160" t="s">
        <v>428</v>
      </c>
      <c r="J16" s="160" t="s">
        <v>808</v>
      </c>
      <c r="K16" s="160" t="s">
        <v>429</v>
      </c>
      <c r="L16" s="160">
        <v>1368</v>
      </c>
      <c r="N16" s="160">
        <v>1011</v>
      </c>
      <c r="O16" s="160" t="s">
        <v>419</v>
      </c>
      <c r="P16" s="160" t="s">
        <v>419</v>
      </c>
      <c r="Q16" s="160">
        <v>1</v>
      </c>
      <c r="X16" s="160">
        <v>0.108</v>
      </c>
      <c r="Y16" s="160">
        <v>0</v>
      </c>
      <c r="Z16" s="160">
        <v>32.869999999999997</v>
      </c>
      <c r="AA16" s="160">
        <v>0</v>
      </c>
      <c r="AB16" s="160">
        <v>0</v>
      </c>
      <c r="AC16" s="160">
        <v>0</v>
      </c>
      <c r="AD16" s="160">
        <v>1</v>
      </c>
      <c r="AE16" s="160">
        <v>0</v>
      </c>
      <c r="AF16" s="160" t="s">
        <v>80</v>
      </c>
      <c r="AG16" s="160">
        <v>0.108</v>
      </c>
      <c r="AH16" s="160">
        <v>2</v>
      </c>
      <c r="AI16" s="160">
        <v>63901844</v>
      </c>
      <c r="AJ16" s="160">
        <v>16</v>
      </c>
      <c r="AK16" s="160">
        <v>0</v>
      </c>
      <c r="AL16" s="160">
        <v>0</v>
      </c>
      <c r="AM16" s="160">
        <v>0</v>
      </c>
      <c r="AN16" s="160">
        <v>0</v>
      </c>
      <c r="AO16" s="160">
        <v>0</v>
      </c>
      <c r="AP16" s="160">
        <v>0</v>
      </c>
      <c r="AQ16" s="160">
        <v>0</v>
      </c>
      <c r="AR16" s="160">
        <v>0</v>
      </c>
    </row>
    <row r="17" spans="1:44" x14ac:dyDescent="0.2">
      <c r="A17" s="160">
        <f>ROW(Source!A31)</f>
        <v>31</v>
      </c>
      <c r="B17" s="160">
        <v>63901864</v>
      </c>
      <c r="C17" s="160">
        <v>63901839</v>
      </c>
      <c r="D17" s="160">
        <v>61430309</v>
      </c>
      <c r="E17" s="160">
        <v>1</v>
      </c>
      <c r="F17" s="160">
        <v>1</v>
      </c>
      <c r="G17" s="160">
        <v>1</v>
      </c>
      <c r="H17" s="160">
        <v>2</v>
      </c>
      <c r="I17" s="160" t="s">
        <v>452</v>
      </c>
      <c r="J17" s="160" t="s">
        <v>813</v>
      </c>
      <c r="K17" s="160" t="s">
        <v>453</v>
      </c>
      <c r="L17" s="160">
        <v>1368</v>
      </c>
      <c r="N17" s="160">
        <v>1011</v>
      </c>
      <c r="O17" s="160" t="s">
        <v>419</v>
      </c>
      <c r="P17" s="160" t="s">
        <v>419</v>
      </c>
      <c r="Q17" s="160">
        <v>1</v>
      </c>
      <c r="X17" s="160">
        <v>0.19800000000000001</v>
      </c>
      <c r="Y17" s="160">
        <v>0</v>
      </c>
      <c r="Z17" s="160">
        <v>16.350000000000001</v>
      </c>
      <c r="AA17" s="160">
        <v>0</v>
      </c>
      <c r="AB17" s="160">
        <v>0</v>
      </c>
      <c r="AC17" s="160">
        <v>0</v>
      </c>
      <c r="AD17" s="160">
        <v>1</v>
      </c>
      <c r="AE17" s="160">
        <v>0</v>
      </c>
      <c r="AF17" s="160" t="s">
        <v>80</v>
      </c>
      <c r="AG17" s="160">
        <v>0.19800000000000001</v>
      </c>
      <c r="AH17" s="160">
        <v>2</v>
      </c>
      <c r="AI17" s="160">
        <v>63901845</v>
      </c>
      <c r="AJ17" s="160">
        <v>17</v>
      </c>
      <c r="AK17" s="160">
        <v>0</v>
      </c>
      <c r="AL17" s="160">
        <v>0</v>
      </c>
      <c r="AM17" s="160">
        <v>0</v>
      </c>
      <c r="AN17" s="160">
        <v>0</v>
      </c>
      <c r="AO17" s="160">
        <v>0</v>
      </c>
      <c r="AP17" s="160">
        <v>0</v>
      </c>
      <c r="AQ17" s="160">
        <v>0</v>
      </c>
      <c r="AR17" s="160">
        <v>0</v>
      </c>
    </row>
    <row r="18" spans="1:44" x14ac:dyDescent="0.2">
      <c r="A18" s="160">
        <f>ROW(Source!A31)</f>
        <v>31</v>
      </c>
      <c r="B18" s="160">
        <v>63901865</v>
      </c>
      <c r="C18" s="160">
        <v>63901839</v>
      </c>
      <c r="D18" s="160">
        <v>61376352</v>
      </c>
      <c r="E18" s="160">
        <v>1</v>
      </c>
      <c r="F18" s="160">
        <v>1</v>
      </c>
      <c r="G18" s="160">
        <v>1</v>
      </c>
      <c r="H18" s="160">
        <v>3</v>
      </c>
      <c r="I18" s="160" t="s">
        <v>454</v>
      </c>
      <c r="J18" s="160" t="s">
        <v>814</v>
      </c>
      <c r="K18" s="160" t="s">
        <v>455</v>
      </c>
      <c r="L18" s="160">
        <v>1346</v>
      </c>
      <c r="N18" s="160">
        <v>1009</v>
      </c>
      <c r="O18" s="160" t="s">
        <v>435</v>
      </c>
      <c r="P18" s="160" t="s">
        <v>435</v>
      </c>
      <c r="Q18" s="160">
        <v>1</v>
      </c>
      <c r="X18" s="160">
        <v>8.9999999999999993E-3</v>
      </c>
      <c r="Y18" s="160">
        <v>150.04</v>
      </c>
      <c r="Z18" s="160">
        <v>0</v>
      </c>
      <c r="AA18" s="160">
        <v>0</v>
      </c>
      <c r="AB18" s="160">
        <v>0</v>
      </c>
      <c r="AC18" s="160">
        <v>0</v>
      </c>
      <c r="AD18" s="160">
        <v>1</v>
      </c>
      <c r="AE18" s="160">
        <v>0</v>
      </c>
      <c r="AF18" s="160" t="s">
        <v>80</v>
      </c>
      <c r="AG18" s="160">
        <v>8.9999999999999993E-3</v>
      </c>
      <c r="AH18" s="160">
        <v>2</v>
      </c>
      <c r="AI18" s="160">
        <v>63901846</v>
      </c>
      <c r="AJ18" s="160">
        <v>18</v>
      </c>
      <c r="AK18" s="160">
        <v>0</v>
      </c>
      <c r="AL18" s="160">
        <v>0</v>
      </c>
      <c r="AM18" s="160">
        <v>0</v>
      </c>
      <c r="AN18" s="160">
        <v>0</v>
      </c>
      <c r="AO18" s="160">
        <v>0</v>
      </c>
      <c r="AP18" s="160">
        <v>0</v>
      </c>
      <c r="AQ18" s="160">
        <v>0</v>
      </c>
      <c r="AR18" s="160">
        <v>0</v>
      </c>
    </row>
    <row r="19" spans="1:44" x14ac:dyDescent="0.2">
      <c r="A19" s="160">
        <f>ROW(Source!A31)</f>
        <v>31</v>
      </c>
      <c r="B19" s="160">
        <v>63901866</v>
      </c>
      <c r="C19" s="160">
        <v>63901839</v>
      </c>
      <c r="D19" s="160">
        <v>61378873</v>
      </c>
      <c r="E19" s="160">
        <v>1</v>
      </c>
      <c r="F19" s="160">
        <v>1</v>
      </c>
      <c r="G19" s="160">
        <v>1</v>
      </c>
      <c r="H19" s="160">
        <v>3</v>
      </c>
      <c r="I19" s="160" t="s">
        <v>456</v>
      </c>
      <c r="J19" s="160" t="s">
        <v>815</v>
      </c>
      <c r="K19" s="160" t="s">
        <v>457</v>
      </c>
      <c r="L19" s="160">
        <v>1346</v>
      </c>
      <c r="N19" s="160">
        <v>1009</v>
      </c>
      <c r="O19" s="160" t="s">
        <v>435</v>
      </c>
      <c r="P19" s="160" t="s">
        <v>435</v>
      </c>
      <c r="Q19" s="160">
        <v>1</v>
      </c>
      <c r="X19" s="160">
        <v>4.0000000000000001E-3</v>
      </c>
      <c r="Y19" s="160">
        <v>187.38</v>
      </c>
      <c r="Z19" s="160">
        <v>0</v>
      </c>
      <c r="AA19" s="160">
        <v>0</v>
      </c>
      <c r="AB19" s="160">
        <v>0</v>
      </c>
      <c r="AC19" s="160">
        <v>0</v>
      </c>
      <c r="AD19" s="160">
        <v>1</v>
      </c>
      <c r="AE19" s="160">
        <v>0</v>
      </c>
      <c r="AF19" s="160" t="s">
        <v>80</v>
      </c>
      <c r="AG19" s="160">
        <v>4.0000000000000001E-3</v>
      </c>
      <c r="AH19" s="160">
        <v>2</v>
      </c>
      <c r="AI19" s="160">
        <v>63901847</v>
      </c>
      <c r="AJ19" s="160">
        <v>19</v>
      </c>
      <c r="AK19" s="160">
        <v>0</v>
      </c>
      <c r="AL19" s="160">
        <v>0</v>
      </c>
      <c r="AM19" s="160">
        <v>0</v>
      </c>
      <c r="AN19" s="160">
        <v>0</v>
      </c>
      <c r="AO19" s="160">
        <v>0</v>
      </c>
      <c r="AP19" s="160">
        <v>0</v>
      </c>
      <c r="AQ19" s="160">
        <v>0</v>
      </c>
      <c r="AR19" s="160">
        <v>0</v>
      </c>
    </row>
    <row r="20" spans="1:44" x14ac:dyDescent="0.2">
      <c r="A20" s="160">
        <f>ROW(Source!A31)</f>
        <v>31</v>
      </c>
      <c r="B20" s="160">
        <v>63901867</v>
      </c>
      <c r="C20" s="160">
        <v>63901839</v>
      </c>
      <c r="D20" s="160">
        <v>61378897</v>
      </c>
      <c r="E20" s="160">
        <v>1</v>
      </c>
      <c r="F20" s="160">
        <v>1</v>
      </c>
      <c r="G20" s="160">
        <v>1</v>
      </c>
      <c r="H20" s="160">
        <v>3</v>
      </c>
      <c r="I20" s="160" t="s">
        <v>458</v>
      </c>
      <c r="J20" s="160" t="s">
        <v>816</v>
      </c>
      <c r="K20" s="160" t="s">
        <v>459</v>
      </c>
      <c r="L20" s="160">
        <v>1383</v>
      </c>
      <c r="N20" s="160">
        <v>1013</v>
      </c>
      <c r="O20" s="160" t="s">
        <v>460</v>
      </c>
      <c r="P20" s="160" t="s">
        <v>460</v>
      </c>
      <c r="Q20" s="160">
        <v>1</v>
      </c>
      <c r="X20" s="160">
        <v>2.0799999999999999E-2</v>
      </c>
      <c r="Y20" s="160">
        <v>7</v>
      </c>
      <c r="Z20" s="160">
        <v>0</v>
      </c>
      <c r="AA20" s="160">
        <v>0</v>
      </c>
      <c r="AB20" s="160">
        <v>0</v>
      </c>
      <c r="AC20" s="160">
        <v>0</v>
      </c>
      <c r="AD20" s="160">
        <v>1</v>
      </c>
      <c r="AE20" s="160">
        <v>0</v>
      </c>
      <c r="AF20" s="160" t="s">
        <v>80</v>
      </c>
      <c r="AG20" s="160">
        <v>2.0799999999999999E-2</v>
      </c>
      <c r="AH20" s="160">
        <v>2</v>
      </c>
      <c r="AI20" s="160">
        <v>63901848</v>
      </c>
      <c r="AJ20" s="160">
        <v>20</v>
      </c>
      <c r="AK20" s="160">
        <v>0</v>
      </c>
      <c r="AL20" s="160">
        <v>0</v>
      </c>
      <c r="AM20" s="160">
        <v>0</v>
      </c>
      <c r="AN20" s="160">
        <v>0</v>
      </c>
      <c r="AO20" s="160">
        <v>0</v>
      </c>
      <c r="AP20" s="160">
        <v>0</v>
      </c>
      <c r="AQ20" s="160">
        <v>0</v>
      </c>
      <c r="AR20" s="160">
        <v>0</v>
      </c>
    </row>
    <row r="21" spans="1:44" x14ac:dyDescent="0.2">
      <c r="A21" s="160">
        <f>ROW(Source!A31)</f>
        <v>31</v>
      </c>
      <c r="B21" s="160">
        <v>63901868</v>
      </c>
      <c r="C21" s="160">
        <v>63901839</v>
      </c>
      <c r="D21" s="160">
        <v>61379050</v>
      </c>
      <c r="E21" s="160">
        <v>1</v>
      </c>
      <c r="F21" s="160">
        <v>1</v>
      </c>
      <c r="G21" s="160">
        <v>1</v>
      </c>
      <c r="H21" s="160">
        <v>3</v>
      </c>
      <c r="I21" s="160" t="s">
        <v>461</v>
      </c>
      <c r="J21" s="160" t="s">
        <v>817</v>
      </c>
      <c r="K21" s="160" t="s">
        <v>462</v>
      </c>
      <c r="L21" s="160">
        <v>1301</v>
      </c>
      <c r="N21" s="160">
        <v>1003</v>
      </c>
      <c r="O21" s="160" t="s">
        <v>463</v>
      </c>
      <c r="P21" s="160" t="s">
        <v>463</v>
      </c>
      <c r="Q21" s="160">
        <v>1</v>
      </c>
      <c r="X21" s="160">
        <v>3.5</v>
      </c>
      <c r="Y21" s="160">
        <v>5.87</v>
      </c>
      <c r="Z21" s="160">
        <v>0</v>
      </c>
      <c r="AA21" s="160">
        <v>0</v>
      </c>
      <c r="AB21" s="160">
        <v>0</v>
      </c>
      <c r="AC21" s="160">
        <v>0</v>
      </c>
      <c r="AD21" s="160">
        <v>1</v>
      </c>
      <c r="AE21" s="160">
        <v>0</v>
      </c>
      <c r="AF21" s="160" t="s">
        <v>80</v>
      </c>
      <c r="AG21" s="160">
        <v>3.5</v>
      </c>
      <c r="AH21" s="160">
        <v>2</v>
      </c>
      <c r="AI21" s="160">
        <v>63901849</v>
      </c>
      <c r="AJ21" s="160">
        <v>21</v>
      </c>
      <c r="AK21" s="160">
        <v>0</v>
      </c>
      <c r="AL21" s="160">
        <v>0</v>
      </c>
      <c r="AM21" s="160">
        <v>0</v>
      </c>
      <c r="AN21" s="160">
        <v>0</v>
      </c>
      <c r="AO21" s="160">
        <v>0</v>
      </c>
      <c r="AP21" s="160">
        <v>0</v>
      </c>
      <c r="AQ21" s="160">
        <v>0</v>
      </c>
      <c r="AR21" s="160">
        <v>0</v>
      </c>
    </row>
    <row r="22" spans="1:44" x14ac:dyDescent="0.2">
      <c r="A22" s="160">
        <f>ROW(Source!A31)</f>
        <v>31</v>
      </c>
      <c r="B22" s="160">
        <v>63901869</v>
      </c>
      <c r="C22" s="160">
        <v>63901839</v>
      </c>
      <c r="D22" s="160">
        <v>61379634</v>
      </c>
      <c r="E22" s="160">
        <v>1</v>
      </c>
      <c r="F22" s="160">
        <v>1</v>
      </c>
      <c r="G22" s="160">
        <v>1</v>
      </c>
      <c r="H22" s="160">
        <v>3</v>
      </c>
      <c r="I22" s="160" t="s">
        <v>433</v>
      </c>
      <c r="J22" s="160" t="s">
        <v>810</v>
      </c>
      <c r="K22" s="160" t="s">
        <v>434</v>
      </c>
      <c r="L22" s="160">
        <v>1346</v>
      </c>
      <c r="N22" s="160">
        <v>1009</v>
      </c>
      <c r="O22" s="160" t="s">
        <v>435</v>
      </c>
      <c r="P22" s="160" t="s">
        <v>435</v>
      </c>
      <c r="Q22" s="160">
        <v>1</v>
      </c>
      <c r="X22" s="160">
        <v>7.0000000000000007E-2</v>
      </c>
      <c r="Y22" s="160">
        <v>155.63</v>
      </c>
      <c r="Z22" s="160">
        <v>0</v>
      </c>
      <c r="AA22" s="160">
        <v>0</v>
      </c>
      <c r="AB22" s="160">
        <v>0</v>
      </c>
      <c r="AC22" s="160">
        <v>0</v>
      </c>
      <c r="AD22" s="160">
        <v>1</v>
      </c>
      <c r="AE22" s="160">
        <v>0</v>
      </c>
      <c r="AF22" s="160" t="s">
        <v>80</v>
      </c>
      <c r="AG22" s="160">
        <v>7.0000000000000007E-2</v>
      </c>
      <c r="AH22" s="160">
        <v>2</v>
      </c>
      <c r="AI22" s="160">
        <v>63901850</v>
      </c>
      <c r="AJ22" s="160">
        <v>22</v>
      </c>
      <c r="AK22" s="160">
        <v>0</v>
      </c>
      <c r="AL22" s="160">
        <v>0</v>
      </c>
      <c r="AM22" s="160">
        <v>0</v>
      </c>
      <c r="AN22" s="160">
        <v>0</v>
      </c>
      <c r="AO22" s="160">
        <v>0</v>
      </c>
      <c r="AP22" s="160">
        <v>0</v>
      </c>
      <c r="AQ22" s="160">
        <v>0</v>
      </c>
      <c r="AR22" s="160">
        <v>0</v>
      </c>
    </row>
    <row r="23" spans="1:44" x14ac:dyDescent="0.2">
      <c r="A23" s="160">
        <f>ROW(Source!A31)</f>
        <v>31</v>
      </c>
      <c r="B23" s="160">
        <v>63901870</v>
      </c>
      <c r="C23" s="160">
        <v>63901839</v>
      </c>
      <c r="D23" s="160">
        <v>61380357</v>
      </c>
      <c r="E23" s="160">
        <v>1</v>
      </c>
      <c r="F23" s="160">
        <v>1</v>
      </c>
      <c r="G23" s="160">
        <v>1</v>
      </c>
      <c r="H23" s="160">
        <v>3</v>
      </c>
      <c r="I23" s="160" t="s">
        <v>436</v>
      </c>
      <c r="J23" s="160" t="s">
        <v>811</v>
      </c>
      <c r="K23" s="160" t="s">
        <v>437</v>
      </c>
      <c r="L23" s="160">
        <v>1346</v>
      </c>
      <c r="N23" s="160">
        <v>1009</v>
      </c>
      <c r="O23" s="160" t="s">
        <v>435</v>
      </c>
      <c r="P23" s="160" t="s">
        <v>435</v>
      </c>
      <c r="Q23" s="160">
        <v>1</v>
      </c>
      <c r="X23" s="160">
        <v>0.43099999999999999</v>
      </c>
      <c r="Y23" s="160">
        <v>174.93</v>
      </c>
      <c r="Z23" s="160">
        <v>0</v>
      </c>
      <c r="AA23" s="160">
        <v>0</v>
      </c>
      <c r="AB23" s="160">
        <v>0</v>
      </c>
      <c r="AC23" s="160">
        <v>0</v>
      </c>
      <c r="AD23" s="160">
        <v>1</v>
      </c>
      <c r="AE23" s="160">
        <v>0</v>
      </c>
      <c r="AF23" s="160" t="s">
        <v>80</v>
      </c>
      <c r="AG23" s="160">
        <v>0.43099999999999999</v>
      </c>
      <c r="AH23" s="160">
        <v>2</v>
      </c>
      <c r="AI23" s="160">
        <v>63901851</v>
      </c>
      <c r="AJ23" s="160">
        <v>23</v>
      </c>
      <c r="AK23" s="160">
        <v>0</v>
      </c>
      <c r="AL23" s="160">
        <v>0</v>
      </c>
      <c r="AM23" s="160">
        <v>0</v>
      </c>
      <c r="AN23" s="160">
        <v>0</v>
      </c>
      <c r="AO23" s="160">
        <v>0</v>
      </c>
      <c r="AP23" s="160">
        <v>0</v>
      </c>
      <c r="AQ23" s="160">
        <v>0</v>
      </c>
      <c r="AR23" s="160">
        <v>0</v>
      </c>
    </row>
    <row r="24" spans="1:44" x14ac:dyDescent="0.2">
      <c r="A24" s="160">
        <f>ROW(Source!A31)</f>
        <v>31</v>
      </c>
      <c r="B24" s="160">
        <v>63901871</v>
      </c>
      <c r="C24" s="160">
        <v>63901839</v>
      </c>
      <c r="D24" s="160">
        <v>61380423</v>
      </c>
      <c r="E24" s="160">
        <v>1</v>
      </c>
      <c r="F24" s="160">
        <v>1</v>
      </c>
      <c r="G24" s="160">
        <v>1</v>
      </c>
      <c r="H24" s="160">
        <v>3</v>
      </c>
      <c r="I24" s="160" t="s">
        <v>464</v>
      </c>
      <c r="J24" s="160" t="s">
        <v>818</v>
      </c>
      <c r="K24" s="160" t="s">
        <v>465</v>
      </c>
      <c r="L24" s="160">
        <v>1425</v>
      </c>
      <c r="N24" s="160">
        <v>1013</v>
      </c>
      <c r="O24" s="160" t="s">
        <v>466</v>
      </c>
      <c r="P24" s="160" t="s">
        <v>466</v>
      </c>
      <c r="Q24" s="160">
        <v>1</v>
      </c>
      <c r="X24" s="160">
        <v>1.4E-2</v>
      </c>
      <c r="Y24" s="160">
        <v>41.71</v>
      </c>
      <c r="Z24" s="160">
        <v>0</v>
      </c>
      <c r="AA24" s="160">
        <v>0</v>
      </c>
      <c r="AB24" s="160">
        <v>0</v>
      </c>
      <c r="AC24" s="160">
        <v>0</v>
      </c>
      <c r="AD24" s="160">
        <v>1</v>
      </c>
      <c r="AE24" s="160">
        <v>0</v>
      </c>
      <c r="AF24" s="160" t="s">
        <v>80</v>
      </c>
      <c r="AG24" s="160">
        <v>1.4E-2</v>
      </c>
      <c r="AH24" s="160">
        <v>2</v>
      </c>
      <c r="AI24" s="160">
        <v>63901852</v>
      </c>
      <c r="AJ24" s="160">
        <v>24</v>
      </c>
      <c r="AK24" s="160">
        <v>0</v>
      </c>
      <c r="AL24" s="160">
        <v>0</v>
      </c>
      <c r="AM24" s="160">
        <v>0</v>
      </c>
      <c r="AN24" s="160">
        <v>0</v>
      </c>
      <c r="AO24" s="160">
        <v>0</v>
      </c>
      <c r="AP24" s="160">
        <v>0</v>
      </c>
      <c r="AQ24" s="160">
        <v>0</v>
      </c>
      <c r="AR24" s="160">
        <v>0</v>
      </c>
    </row>
    <row r="25" spans="1:44" x14ac:dyDescent="0.2">
      <c r="A25" s="160">
        <f>ROW(Source!A31)</f>
        <v>31</v>
      </c>
      <c r="B25" s="160">
        <v>63901872</v>
      </c>
      <c r="C25" s="160">
        <v>63901839</v>
      </c>
      <c r="D25" s="160">
        <v>61381514</v>
      </c>
      <c r="E25" s="160">
        <v>1</v>
      </c>
      <c r="F25" s="160">
        <v>1</v>
      </c>
      <c r="G25" s="160">
        <v>1</v>
      </c>
      <c r="H25" s="160">
        <v>3</v>
      </c>
      <c r="I25" s="160" t="s">
        <v>467</v>
      </c>
      <c r="J25" s="160" t="s">
        <v>819</v>
      </c>
      <c r="K25" s="160" t="s">
        <v>468</v>
      </c>
      <c r="L25" s="160">
        <v>1346</v>
      </c>
      <c r="N25" s="160">
        <v>1009</v>
      </c>
      <c r="O25" s="160" t="s">
        <v>435</v>
      </c>
      <c r="P25" s="160" t="s">
        <v>435</v>
      </c>
      <c r="Q25" s="160">
        <v>1</v>
      </c>
      <c r="X25" s="160">
        <v>2E-3</v>
      </c>
      <c r="Y25" s="160">
        <v>395.65</v>
      </c>
      <c r="Z25" s="160">
        <v>0</v>
      </c>
      <c r="AA25" s="160">
        <v>0</v>
      </c>
      <c r="AB25" s="160">
        <v>0</v>
      </c>
      <c r="AC25" s="160">
        <v>0</v>
      </c>
      <c r="AD25" s="160">
        <v>1</v>
      </c>
      <c r="AE25" s="160">
        <v>0</v>
      </c>
      <c r="AF25" s="160" t="s">
        <v>80</v>
      </c>
      <c r="AG25" s="160">
        <v>2E-3</v>
      </c>
      <c r="AH25" s="160">
        <v>2</v>
      </c>
      <c r="AI25" s="160">
        <v>63901853</v>
      </c>
      <c r="AJ25" s="160">
        <v>25</v>
      </c>
      <c r="AK25" s="160">
        <v>0</v>
      </c>
      <c r="AL25" s="160">
        <v>0</v>
      </c>
      <c r="AM25" s="160">
        <v>0</v>
      </c>
      <c r="AN25" s="160">
        <v>0</v>
      </c>
      <c r="AO25" s="160">
        <v>0</v>
      </c>
      <c r="AP25" s="160">
        <v>0</v>
      </c>
      <c r="AQ25" s="160">
        <v>0</v>
      </c>
      <c r="AR25" s="160">
        <v>0</v>
      </c>
    </row>
    <row r="26" spans="1:44" x14ac:dyDescent="0.2">
      <c r="A26" s="160">
        <f>ROW(Source!A31)</f>
        <v>31</v>
      </c>
      <c r="B26" s="160">
        <v>63901873</v>
      </c>
      <c r="C26" s="160">
        <v>63901839</v>
      </c>
      <c r="D26" s="160">
        <v>61385658</v>
      </c>
      <c r="E26" s="160">
        <v>1</v>
      </c>
      <c r="F26" s="160">
        <v>1</v>
      </c>
      <c r="G26" s="160">
        <v>1</v>
      </c>
      <c r="H26" s="160">
        <v>3</v>
      </c>
      <c r="I26" s="160" t="s">
        <v>469</v>
      </c>
      <c r="J26" s="160" t="s">
        <v>820</v>
      </c>
      <c r="K26" s="160" t="s">
        <v>470</v>
      </c>
      <c r="L26" s="160">
        <v>1348</v>
      </c>
      <c r="N26" s="160">
        <v>1009</v>
      </c>
      <c r="O26" s="160" t="s">
        <v>471</v>
      </c>
      <c r="P26" s="160" t="s">
        <v>471</v>
      </c>
      <c r="Q26" s="160">
        <v>1000</v>
      </c>
      <c r="X26" s="160">
        <v>3.0000000000000001E-3</v>
      </c>
      <c r="Y26" s="160">
        <v>105278.81</v>
      </c>
      <c r="Z26" s="160">
        <v>0</v>
      </c>
      <c r="AA26" s="160">
        <v>0</v>
      </c>
      <c r="AB26" s="160">
        <v>0</v>
      </c>
      <c r="AC26" s="160">
        <v>0</v>
      </c>
      <c r="AD26" s="160">
        <v>1</v>
      </c>
      <c r="AE26" s="160">
        <v>0</v>
      </c>
      <c r="AF26" s="160" t="s">
        <v>80</v>
      </c>
      <c r="AG26" s="160">
        <v>3.0000000000000001E-3</v>
      </c>
      <c r="AH26" s="160">
        <v>2</v>
      </c>
      <c r="AI26" s="160">
        <v>63901854</v>
      </c>
      <c r="AJ26" s="160">
        <v>26</v>
      </c>
      <c r="AK26" s="160">
        <v>0</v>
      </c>
      <c r="AL26" s="160">
        <v>0</v>
      </c>
      <c r="AM26" s="160">
        <v>0</v>
      </c>
      <c r="AN26" s="160">
        <v>0</v>
      </c>
      <c r="AO26" s="160">
        <v>0</v>
      </c>
      <c r="AP26" s="160">
        <v>0</v>
      </c>
      <c r="AQ26" s="160">
        <v>0</v>
      </c>
      <c r="AR26" s="160">
        <v>0</v>
      </c>
    </row>
    <row r="27" spans="1:44" x14ac:dyDescent="0.2">
      <c r="A27" s="160">
        <f>ROW(Source!A31)</f>
        <v>31</v>
      </c>
      <c r="B27" s="160">
        <v>63901874</v>
      </c>
      <c r="C27" s="160">
        <v>63901839</v>
      </c>
      <c r="D27" s="160">
        <v>61397984</v>
      </c>
      <c r="E27" s="160">
        <v>1</v>
      </c>
      <c r="F27" s="160">
        <v>1</v>
      </c>
      <c r="G27" s="160">
        <v>1</v>
      </c>
      <c r="H27" s="160">
        <v>3</v>
      </c>
      <c r="I27" s="160" t="s">
        <v>438</v>
      </c>
      <c r="J27" s="160" t="s">
        <v>812</v>
      </c>
      <c r="K27" s="160" t="s">
        <v>439</v>
      </c>
      <c r="L27" s="160">
        <v>1346</v>
      </c>
      <c r="N27" s="160">
        <v>1009</v>
      </c>
      <c r="O27" s="160" t="s">
        <v>435</v>
      </c>
      <c r="P27" s="160" t="s">
        <v>435</v>
      </c>
      <c r="Q27" s="160">
        <v>1</v>
      </c>
      <c r="X27" s="160">
        <v>4.7E-2</v>
      </c>
      <c r="Y27" s="160">
        <v>79.88</v>
      </c>
      <c r="Z27" s="160">
        <v>0</v>
      </c>
      <c r="AA27" s="160">
        <v>0</v>
      </c>
      <c r="AB27" s="160">
        <v>0</v>
      </c>
      <c r="AC27" s="160">
        <v>0</v>
      </c>
      <c r="AD27" s="160">
        <v>1</v>
      </c>
      <c r="AE27" s="160">
        <v>0</v>
      </c>
      <c r="AF27" s="160" t="s">
        <v>80</v>
      </c>
      <c r="AG27" s="160">
        <v>4.7E-2</v>
      </c>
      <c r="AH27" s="160">
        <v>2</v>
      </c>
      <c r="AI27" s="160">
        <v>63901855</v>
      </c>
      <c r="AJ27" s="160">
        <v>27</v>
      </c>
      <c r="AK27" s="160">
        <v>0</v>
      </c>
      <c r="AL27" s="160">
        <v>0</v>
      </c>
      <c r="AM27" s="160">
        <v>0</v>
      </c>
      <c r="AN27" s="160">
        <v>0</v>
      </c>
      <c r="AO27" s="160">
        <v>0</v>
      </c>
      <c r="AP27" s="160">
        <v>0</v>
      </c>
      <c r="AQ27" s="160">
        <v>0</v>
      </c>
      <c r="AR27" s="160">
        <v>0</v>
      </c>
    </row>
    <row r="28" spans="1:44" x14ac:dyDescent="0.2">
      <c r="A28" s="160">
        <f>ROW(Source!A31)</f>
        <v>31</v>
      </c>
      <c r="B28" s="160">
        <v>63901875</v>
      </c>
      <c r="C28" s="160">
        <v>63901839</v>
      </c>
      <c r="D28" s="160">
        <v>61398030</v>
      </c>
      <c r="E28" s="160">
        <v>1</v>
      </c>
      <c r="F28" s="160">
        <v>1</v>
      </c>
      <c r="G28" s="160">
        <v>1</v>
      </c>
      <c r="H28" s="160">
        <v>3</v>
      </c>
      <c r="I28" s="160" t="s">
        <v>472</v>
      </c>
      <c r="J28" s="160" t="s">
        <v>821</v>
      </c>
      <c r="K28" s="160" t="s">
        <v>473</v>
      </c>
      <c r="L28" s="160">
        <v>1346</v>
      </c>
      <c r="N28" s="160">
        <v>1009</v>
      </c>
      <c r="O28" s="160" t="s">
        <v>435</v>
      </c>
      <c r="P28" s="160" t="s">
        <v>435</v>
      </c>
      <c r="Q28" s="160">
        <v>1</v>
      </c>
      <c r="X28" s="160">
        <v>1.6E-2</v>
      </c>
      <c r="Y28" s="160">
        <v>157.44</v>
      </c>
      <c r="Z28" s="160">
        <v>0</v>
      </c>
      <c r="AA28" s="160">
        <v>0</v>
      </c>
      <c r="AB28" s="160">
        <v>0</v>
      </c>
      <c r="AC28" s="160">
        <v>0</v>
      </c>
      <c r="AD28" s="160">
        <v>1</v>
      </c>
      <c r="AE28" s="160">
        <v>0</v>
      </c>
      <c r="AF28" s="160" t="s">
        <v>80</v>
      </c>
      <c r="AG28" s="160">
        <v>1.6E-2</v>
      </c>
      <c r="AH28" s="160">
        <v>2</v>
      </c>
      <c r="AI28" s="160">
        <v>63901856</v>
      </c>
      <c r="AJ28" s="160">
        <v>28</v>
      </c>
      <c r="AK28" s="160">
        <v>0</v>
      </c>
      <c r="AL28" s="160">
        <v>0</v>
      </c>
      <c r="AM28" s="160">
        <v>0</v>
      </c>
      <c r="AN28" s="160">
        <v>0</v>
      </c>
      <c r="AO28" s="160">
        <v>0</v>
      </c>
      <c r="AP28" s="160">
        <v>0</v>
      </c>
      <c r="AQ28" s="160">
        <v>0</v>
      </c>
      <c r="AR28" s="160">
        <v>0</v>
      </c>
    </row>
    <row r="29" spans="1:44" x14ac:dyDescent="0.2">
      <c r="A29" s="160">
        <f>ROW(Source!A31)</f>
        <v>31</v>
      </c>
      <c r="B29" s="160">
        <v>63901876</v>
      </c>
      <c r="C29" s="160">
        <v>63901839</v>
      </c>
      <c r="D29" s="160">
        <v>61405577</v>
      </c>
      <c r="E29" s="160">
        <v>1</v>
      </c>
      <c r="F29" s="160">
        <v>1</v>
      </c>
      <c r="G29" s="160">
        <v>1</v>
      </c>
      <c r="H29" s="160">
        <v>3</v>
      </c>
      <c r="I29" s="160" t="s">
        <v>474</v>
      </c>
      <c r="J29" s="160" t="s">
        <v>822</v>
      </c>
      <c r="K29" s="160" t="s">
        <v>475</v>
      </c>
      <c r="L29" s="160">
        <v>1455</v>
      </c>
      <c r="N29" s="160">
        <v>1013</v>
      </c>
      <c r="O29" s="160" t="s">
        <v>476</v>
      </c>
      <c r="P29" s="160" t="s">
        <v>476</v>
      </c>
      <c r="Q29" s="160">
        <v>1</v>
      </c>
      <c r="X29" s="160">
        <v>0.1</v>
      </c>
      <c r="Y29" s="160">
        <v>944.69</v>
      </c>
      <c r="Z29" s="160">
        <v>0</v>
      </c>
      <c r="AA29" s="160">
        <v>0</v>
      </c>
      <c r="AB29" s="160">
        <v>0</v>
      </c>
      <c r="AC29" s="160">
        <v>0</v>
      </c>
      <c r="AD29" s="160">
        <v>1</v>
      </c>
      <c r="AE29" s="160">
        <v>0</v>
      </c>
      <c r="AF29" s="160" t="s">
        <v>80</v>
      </c>
      <c r="AG29" s="160">
        <v>0.1</v>
      </c>
      <c r="AH29" s="160">
        <v>2</v>
      </c>
      <c r="AI29" s="160">
        <v>63901857</v>
      </c>
      <c r="AJ29" s="160">
        <v>29</v>
      </c>
      <c r="AK29" s="160">
        <v>0</v>
      </c>
      <c r="AL29" s="160">
        <v>0</v>
      </c>
      <c r="AM29" s="160">
        <v>0</v>
      </c>
      <c r="AN29" s="160">
        <v>0</v>
      </c>
      <c r="AO29" s="160">
        <v>0</v>
      </c>
      <c r="AP29" s="160">
        <v>0</v>
      </c>
      <c r="AQ29" s="160">
        <v>0</v>
      </c>
      <c r="AR29" s="160">
        <v>0</v>
      </c>
    </row>
    <row r="30" spans="1:44" x14ac:dyDescent="0.2">
      <c r="A30" s="160">
        <f>ROW(Source!A31)</f>
        <v>31</v>
      </c>
      <c r="B30" s="160">
        <v>63901877</v>
      </c>
      <c r="C30" s="160">
        <v>63901839</v>
      </c>
      <c r="D30" s="160">
        <v>61312129</v>
      </c>
      <c r="E30" s="160">
        <v>116</v>
      </c>
      <c r="F30" s="160">
        <v>1</v>
      </c>
      <c r="G30" s="160">
        <v>1</v>
      </c>
      <c r="H30" s="160">
        <v>3</v>
      </c>
      <c r="I30" s="160" t="s">
        <v>634</v>
      </c>
      <c r="J30" s="160" t="s">
        <v>80</v>
      </c>
      <c r="K30" s="160" t="s">
        <v>635</v>
      </c>
      <c r="L30" s="160">
        <v>3277935</v>
      </c>
      <c r="N30" s="160">
        <v>1013</v>
      </c>
      <c r="O30" s="160" t="s">
        <v>444</v>
      </c>
      <c r="P30" s="160" t="s">
        <v>444</v>
      </c>
      <c r="Q30" s="160">
        <v>1</v>
      </c>
      <c r="X30" s="160">
        <v>2</v>
      </c>
      <c r="Y30" s="160">
        <v>0</v>
      </c>
      <c r="Z30" s="160">
        <v>0</v>
      </c>
      <c r="AA30" s="160">
        <v>0</v>
      </c>
      <c r="AB30" s="160">
        <v>0</v>
      </c>
      <c r="AC30" s="160">
        <v>0</v>
      </c>
      <c r="AD30" s="160">
        <v>0</v>
      </c>
      <c r="AE30" s="160">
        <v>0</v>
      </c>
      <c r="AF30" s="160" t="s">
        <v>80</v>
      </c>
      <c r="AG30" s="160">
        <v>2</v>
      </c>
      <c r="AH30" s="160">
        <v>2</v>
      </c>
      <c r="AI30" s="160">
        <v>63901858</v>
      </c>
      <c r="AJ30" s="160">
        <v>30</v>
      </c>
      <c r="AK30" s="160">
        <v>0</v>
      </c>
      <c r="AL30" s="160">
        <v>0</v>
      </c>
      <c r="AM30" s="160">
        <v>0</v>
      </c>
      <c r="AN30" s="160">
        <v>0</v>
      </c>
      <c r="AO30" s="160">
        <v>0</v>
      </c>
      <c r="AP30" s="160">
        <v>0</v>
      </c>
      <c r="AQ30" s="160">
        <v>0</v>
      </c>
      <c r="AR30" s="160">
        <v>0</v>
      </c>
    </row>
    <row r="31" spans="1:44" x14ac:dyDescent="0.2">
      <c r="A31" s="160">
        <f>ROW(Source!A34)</f>
        <v>34</v>
      </c>
      <c r="B31" s="160">
        <v>63902366</v>
      </c>
      <c r="C31" s="160">
        <v>63902357</v>
      </c>
      <c r="D31" s="160">
        <v>61306263</v>
      </c>
      <c r="E31" s="160">
        <v>116</v>
      </c>
      <c r="F31" s="160">
        <v>1</v>
      </c>
      <c r="G31" s="160">
        <v>1</v>
      </c>
      <c r="H31" s="160">
        <v>1</v>
      </c>
      <c r="I31" s="160" t="s">
        <v>481</v>
      </c>
      <c r="J31" s="160" t="s">
        <v>80</v>
      </c>
      <c r="K31" s="160" t="s">
        <v>482</v>
      </c>
      <c r="L31" s="160">
        <v>1369</v>
      </c>
      <c r="N31" s="160">
        <v>1013</v>
      </c>
      <c r="O31" s="160" t="s">
        <v>483</v>
      </c>
      <c r="P31" s="160" t="s">
        <v>483</v>
      </c>
      <c r="Q31" s="160">
        <v>1</v>
      </c>
      <c r="X31" s="160">
        <v>0.02</v>
      </c>
      <c r="Y31" s="160">
        <v>0</v>
      </c>
      <c r="Z31" s="160">
        <v>0</v>
      </c>
      <c r="AA31" s="160">
        <v>0</v>
      </c>
      <c r="AB31" s="160">
        <v>0</v>
      </c>
      <c r="AC31" s="160">
        <v>0</v>
      </c>
      <c r="AD31" s="160">
        <v>1</v>
      </c>
      <c r="AE31" s="160">
        <v>1</v>
      </c>
      <c r="AF31" s="160" t="s">
        <v>80</v>
      </c>
      <c r="AG31" s="160">
        <v>0.02</v>
      </c>
      <c r="AH31" s="160">
        <v>2</v>
      </c>
      <c r="AI31" s="160">
        <v>63902358</v>
      </c>
      <c r="AJ31" s="160">
        <v>31</v>
      </c>
      <c r="AK31" s="160">
        <v>0</v>
      </c>
      <c r="AL31" s="160">
        <v>0</v>
      </c>
      <c r="AM31" s="160">
        <v>0</v>
      </c>
      <c r="AN31" s="160">
        <v>0</v>
      </c>
      <c r="AO31" s="160">
        <v>0</v>
      </c>
      <c r="AP31" s="160">
        <v>0</v>
      </c>
      <c r="AQ31" s="160">
        <v>0</v>
      </c>
      <c r="AR31" s="160">
        <v>0</v>
      </c>
    </row>
    <row r="32" spans="1:44" x14ac:dyDescent="0.2">
      <c r="A32" s="160">
        <f>ROW(Source!A34)</f>
        <v>34</v>
      </c>
      <c r="B32" s="160">
        <v>63902367</v>
      </c>
      <c r="C32" s="160">
        <v>63902357</v>
      </c>
      <c r="D32" s="160">
        <v>61306265</v>
      </c>
      <c r="E32" s="160">
        <v>116</v>
      </c>
      <c r="F32" s="160">
        <v>1</v>
      </c>
      <c r="G32" s="160">
        <v>1</v>
      </c>
      <c r="H32" s="160">
        <v>1</v>
      </c>
      <c r="I32" s="160" t="s">
        <v>484</v>
      </c>
      <c r="J32" s="160" t="s">
        <v>80</v>
      </c>
      <c r="K32" s="160" t="s">
        <v>485</v>
      </c>
      <c r="L32" s="160">
        <v>1369</v>
      </c>
      <c r="N32" s="160">
        <v>1013</v>
      </c>
      <c r="O32" s="160" t="s">
        <v>483</v>
      </c>
      <c r="P32" s="160" t="s">
        <v>483</v>
      </c>
      <c r="Q32" s="160">
        <v>1</v>
      </c>
      <c r="X32" s="160">
        <v>10.75</v>
      </c>
      <c r="Y32" s="160">
        <v>0</v>
      </c>
      <c r="Z32" s="160">
        <v>0</v>
      </c>
      <c r="AA32" s="160">
        <v>0</v>
      </c>
      <c r="AB32" s="160">
        <v>0</v>
      </c>
      <c r="AC32" s="160">
        <v>0</v>
      </c>
      <c r="AD32" s="160">
        <v>1</v>
      </c>
      <c r="AE32" s="160">
        <v>1</v>
      </c>
      <c r="AF32" s="160" t="s">
        <v>80</v>
      </c>
      <c r="AG32" s="160">
        <v>10.75</v>
      </c>
      <c r="AH32" s="160">
        <v>2</v>
      </c>
      <c r="AI32" s="160">
        <v>63902359</v>
      </c>
      <c r="AJ32" s="160">
        <v>32</v>
      </c>
      <c r="AK32" s="160">
        <v>0</v>
      </c>
      <c r="AL32" s="160">
        <v>0</v>
      </c>
      <c r="AM32" s="160">
        <v>0</v>
      </c>
      <c r="AN32" s="160">
        <v>0</v>
      </c>
      <c r="AO32" s="160">
        <v>0</v>
      </c>
      <c r="AP32" s="160">
        <v>0</v>
      </c>
      <c r="AQ32" s="160">
        <v>0</v>
      </c>
      <c r="AR32" s="160">
        <v>0</v>
      </c>
    </row>
    <row r="33" spans="1:44" x14ac:dyDescent="0.2">
      <c r="A33" s="160">
        <f>ROW(Source!A34)</f>
        <v>34</v>
      </c>
      <c r="B33" s="160">
        <v>63902368</v>
      </c>
      <c r="C33" s="160">
        <v>63902357</v>
      </c>
      <c r="D33" s="160">
        <v>61306269</v>
      </c>
      <c r="E33" s="160">
        <v>116</v>
      </c>
      <c r="F33" s="160">
        <v>1</v>
      </c>
      <c r="G33" s="160">
        <v>1</v>
      </c>
      <c r="H33" s="160">
        <v>1</v>
      </c>
      <c r="I33" s="160" t="s">
        <v>486</v>
      </c>
      <c r="J33" s="160" t="s">
        <v>80</v>
      </c>
      <c r="K33" s="160" t="s">
        <v>487</v>
      </c>
      <c r="L33" s="160">
        <v>1369</v>
      </c>
      <c r="N33" s="160">
        <v>1013</v>
      </c>
      <c r="O33" s="160" t="s">
        <v>483</v>
      </c>
      <c r="P33" s="160" t="s">
        <v>483</v>
      </c>
      <c r="Q33" s="160">
        <v>1</v>
      </c>
      <c r="X33" s="160">
        <v>4.83</v>
      </c>
      <c r="Y33" s="160">
        <v>0</v>
      </c>
      <c r="Z33" s="160">
        <v>0</v>
      </c>
      <c r="AA33" s="160">
        <v>0</v>
      </c>
      <c r="AB33" s="160">
        <v>0</v>
      </c>
      <c r="AC33" s="160">
        <v>0</v>
      </c>
      <c r="AD33" s="160">
        <v>1</v>
      </c>
      <c r="AE33" s="160">
        <v>1</v>
      </c>
      <c r="AF33" s="160" t="s">
        <v>80</v>
      </c>
      <c r="AG33" s="160">
        <v>4.83</v>
      </c>
      <c r="AH33" s="160">
        <v>2</v>
      </c>
      <c r="AI33" s="160">
        <v>63902360</v>
      </c>
      <c r="AJ33" s="160">
        <v>33</v>
      </c>
      <c r="AK33" s="160">
        <v>0</v>
      </c>
      <c r="AL33" s="160">
        <v>0</v>
      </c>
      <c r="AM33" s="160">
        <v>0</v>
      </c>
      <c r="AN33" s="160">
        <v>0</v>
      </c>
      <c r="AO33" s="160">
        <v>0</v>
      </c>
      <c r="AP33" s="160">
        <v>0</v>
      </c>
      <c r="AQ33" s="160">
        <v>0</v>
      </c>
      <c r="AR33" s="160">
        <v>0</v>
      </c>
    </row>
    <row r="34" spans="1:44" x14ac:dyDescent="0.2">
      <c r="A34" s="160">
        <f>ROW(Source!A34)</f>
        <v>34</v>
      </c>
      <c r="B34" s="160">
        <v>63902369</v>
      </c>
      <c r="C34" s="160">
        <v>63902357</v>
      </c>
      <c r="D34" s="160">
        <v>61306305</v>
      </c>
      <c r="E34" s="160">
        <v>116</v>
      </c>
      <c r="F34" s="160">
        <v>1</v>
      </c>
      <c r="G34" s="160">
        <v>1</v>
      </c>
      <c r="H34" s="160">
        <v>1</v>
      </c>
      <c r="I34" s="160" t="s">
        <v>803</v>
      </c>
      <c r="J34" s="160" t="s">
        <v>80</v>
      </c>
      <c r="K34" s="160" t="s">
        <v>804</v>
      </c>
      <c r="L34" s="160">
        <v>1191</v>
      </c>
      <c r="N34" s="160">
        <v>1013</v>
      </c>
      <c r="O34" s="160" t="s">
        <v>394</v>
      </c>
      <c r="P34" s="160" t="s">
        <v>394</v>
      </c>
      <c r="Q34" s="160">
        <v>1</v>
      </c>
      <c r="X34" s="160">
        <v>0.01</v>
      </c>
      <c r="Y34" s="160">
        <v>0</v>
      </c>
      <c r="Z34" s="160">
        <v>0</v>
      </c>
      <c r="AA34" s="160">
        <v>0</v>
      </c>
      <c r="AB34" s="160">
        <v>0</v>
      </c>
      <c r="AC34" s="160">
        <v>0</v>
      </c>
      <c r="AD34" s="160">
        <v>1</v>
      </c>
      <c r="AE34" s="160">
        <v>2</v>
      </c>
      <c r="AF34" s="160" t="s">
        <v>80</v>
      </c>
      <c r="AG34" s="160">
        <v>0.01</v>
      </c>
      <c r="AH34" s="160">
        <v>2</v>
      </c>
      <c r="AI34" s="160">
        <v>63902361</v>
      </c>
      <c r="AJ34" s="160">
        <v>34</v>
      </c>
      <c r="AK34" s="160">
        <v>0</v>
      </c>
      <c r="AL34" s="160">
        <v>0</v>
      </c>
      <c r="AM34" s="160">
        <v>0</v>
      </c>
      <c r="AN34" s="160">
        <v>0</v>
      </c>
      <c r="AO34" s="160">
        <v>0</v>
      </c>
      <c r="AP34" s="160">
        <v>0</v>
      </c>
      <c r="AQ34" s="160">
        <v>0</v>
      </c>
      <c r="AR34" s="160">
        <v>0</v>
      </c>
    </row>
    <row r="35" spans="1:44" x14ac:dyDescent="0.2">
      <c r="A35" s="160">
        <f>ROW(Source!A34)</f>
        <v>34</v>
      </c>
      <c r="B35" s="160">
        <v>63902370</v>
      </c>
      <c r="C35" s="160">
        <v>63902357</v>
      </c>
      <c r="D35" s="160">
        <v>61429674</v>
      </c>
      <c r="E35" s="160">
        <v>1</v>
      </c>
      <c r="F35" s="160">
        <v>1</v>
      </c>
      <c r="G35" s="160">
        <v>1</v>
      </c>
      <c r="H35" s="160">
        <v>2</v>
      </c>
      <c r="I35" s="160" t="s">
        <v>424</v>
      </c>
      <c r="J35" s="160" t="s">
        <v>807</v>
      </c>
      <c r="K35" s="160" t="s">
        <v>425</v>
      </c>
      <c r="L35" s="160">
        <v>1368</v>
      </c>
      <c r="N35" s="160">
        <v>1011</v>
      </c>
      <c r="O35" s="160" t="s">
        <v>419</v>
      </c>
      <c r="P35" s="160" t="s">
        <v>419</v>
      </c>
      <c r="Q35" s="160">
        <v>1</v>
      </c>
      <c r="X35" s="160">
        <v>0.01</v>
      </c>
      <c r="Y35" s="160">
        <v>0</v>
      </c>
      <c r="Z35" s="160">
        <v>640.84</v>
      </c>
      <c r="AA35" s="160">
        <v>801.75</v>
      </c>
      <c r="AB35" s="160">
        <v>0</v>
      </c>
      <c r="AC35" s="160">
        <v>0</v>
      </c>
      <c r="AD35" s="160">
        <v>1</v>
      </c>
      <c r="AE35" s="160">
        <v>0</v>
      </c>
      <c r="AF35" s="160" t="s">
        <v>80</v>
      </c>
      <c r="AG35" s="160">
        <v>0.01</v>
      </c>
      <c r="AH35" s="160">
        <v>2</v>
      </c>
      <c r="AI35" s="160">
        <v>63902362</v>
      </c>
      <c r="AJ35" s="160">
        <v>35</v>
      </c>
      <c r="AK35" s="160">
        <v>0</v>
      </c>
      <c r="AL35" s="160">
        <v>0</v>
      </c>
      <c r="AM35" s="160">
        <v>0</v>
      </c>
      <c r="AN35" s="160">
        <v>0</v>
      </c>
      <c r="AO35" s="160">
        <v>0</v>
      </c>
      <c r="AP35" s="160">
        <v>0</v>
      </c>
      <c r="AQ35" s="160">
        <v>0</v>
      </c>
      <c r="AR35" s="160">
        <v>0</v>
      </c>
    </row>
    <row r="36" spans="1:44" x14ac:dyDescent="0.2">
      <c r="A36" s="160">
        <f>ROW(Source!A34)</f>
        <v>34</v>
      </c>
      <c r="B36" s="160">
        <v>63902371</v>
      </c>
      <c r="C36" s="160">
        <v>63902357</v>
      </c>
      <c r="D36" s="160">
        <v>61378897</v>
      </c>
      <c r="E36" s="160">
        <v>1</v>
      </c>
      <c r="F36" s="160">
        <v>1</v>
      </c>
      <c r="G36" s="160">
        <v>1</v>
      </c>
      <c r="H36" s="160">
        <v>3</v>
      </c>
      <c r="I36" s="160" t="s">
        <v>458</v>
      </c>
      <c r="J36" s="160" t="s">
        <v>816</v>
      </c>
      <c r="K36" s="160" t="s">
        <v>459</v>
      </c>
      <c r="L36" s="160">
        <v>1383</v>
      </c>
      <c r="N36" s="160">
        <v>1013</v>
      </c>
      <c r="O36" s="160" t="s">
        <v>460</v>
      </c>
      <c r="P36" s="160" t="s">
        <v>460</v>
      </c>
      <c r="Q36" s="160">
        <v>1</v>
      </c>
      <c r="X36" s="160">
        <v>4.42</v>
      </c>
      <c r="Y36" s="160">
        <v>7</v>
      </c>
      <c r="Z36" s="160">
        <v>0</v>
      </c>
      <c r="AA36" s="160">
        <v>0</v>
      </c>
      <c r="AB36" s="160">
        <v>0</v>
      </c>
      <c r="AC36" s="160">
        <v>0</v>
      </c>
      <c r="AD36" s="160">
        <v>1</v>
      </c>
      <c r="AE36" s="160">
        <v>0</v>
      </c>
      <c r="AF36" s="160" t="s">
        <v>80</v>
      </c>
      <c r="AG36" s="160">
        <v>4.42</v>
      </c>
      <c r="AH36" s="160">
        <v>2</v>
      </c>
      <c r="AI36" s="160">
        <v>63902363</v>
      </c>
      <c r="AJ36" s="160">
        <v>36</v>
      </c>
      <c r="AK36" s="160">
        <v>0</v>
      </c>
      <c r="AL36" s="160">
        <v>0</v>
      </c>
      <c r="AM36" s="160">
        <v>0</v>
      </c>
      <c r="AN36" s="160">
        <v>0</v>
      </c>
      <c r="AO36" s="160">
        <v>0</v>
      </c>
      <c r="AP36" s="160">
        <v>0</v>
      </c>
      <c r="AQ36" s="160">
        <v>0</v>
      </c>
      <c r="AR36" s="160">
        <v>0</v>
      </c>
    </row>
    <row r="37" spans="1:44" x14ac:dyDescent="0.2">
      <c r="A37" s="160">
        <f>ROW(Source!A34)</f>
        <v>34</v>
      </c>
      <c r="B37" s="160">
        <v>63902372</v>
      </c>
      <c r="C37" s="160">
        <v>63902357</v>
      </c>
      <c r="D37" s="160">
        <v>61380458</v>
      </c>
      <c r="E37" s="160">
        <v>1</v>
      </c>
      <c r="F37" s="160">
        <v>1</v>
      </c>
      <c r="G37" s="160">
        <v>1</v>
      </c>
      <c r="H37" s="160">
        <v>3</v>
      </c>
      <c r="I37" s="160" t="s">
        <v>488</v>
      </c>
      <c r="J37" s="160" t="s">
        <v>823</v>
      </c>
      <c r="K37" s="160" t="s">
        <v>489</v>
      </c>
      <c r="L37" s="160">
        <v>1425</v>
      </c>
      <c r="N37" s="160">
        <v>1013</v>
      </c>
      <c r="O37" s="160" t="s">
        <v>466</v>
      </c>
      <c r="P37" s="160" t="s">
        <v>466</v>
      </c>
      <c r="Q37" s="160">
        <v>1</v>
      </c>
      <c r="X37" s="160">
        <v>2.09</v>
      </c>
      <c r="Y37" s="160">
        <v>52.34</v>
      </c>
      <c r="Z37" s="160">
        <v>0</v>
      </c>
      <c r="AA37" s="160">
        <v>0</v>
      </c>
      <c r="AB37" s="160">
        <v>0</v>
      </c>
      <c r="AC37" s="160">
        <v>0</v>
      </c>
      <c r="AD37" s="160">
        <v>1</v>
      </c>
      <c r="AE37" s="160">
        <v>0</v>
      </c>
      <c r="AF37" s="160" t="s">
        <v>80</v>
      </c>
      <c r="AG37" s="160">
        <v>2.09</v>
      </c>
      <c r="AH37" s="160">
        <v>2</v>
      </c>
      <c r="AI37" s="160">
        <v>63902364</v>
      </c>
      <c r="AJ37" s="160">
        <v>37</v>
      </c>
      <c r="AK37" s="160">
        <v>0</v>
      </c>
      <c r="AL37" s="160">
        <v>0</v>
      </c>
      <c r="AM37" s="160">
        <v>0</v>
      </c>
      <c r="AN37" s="160">
        <v>0</v>
      </c>
      <c r="AO37" s="160">
        <v>0</v>
      </c>
      <c r="AP37" s="160">
        <v>0</v>
      </c>
      <c r="AQ37" s="160">
        <v>0</v>
      </c>
      <c r="AR37" s="160">
        <v>0</v>
      </c>
    </row>
    <row r="38" spans="1:44" x14ac:dyDescent="0.2">
      <c r="A38" s="160">
        <f>ROW(Source!A34)</f>
        <v>34</v>
      </c>
      <c r="B38" s="160">
        <v>63902373</v>
      </c>
      <c r="C38" s="160">
        <v>63902357</v>
      </c>
      <c r="D38" s="160">
        <v>61312129</v>
      </c>
      <c r="E38" s="160">
        <v>116</v>
      </c>
      <c r="F38" s="160">
        <v>1</v>
      </c>
      <c r="G38" s="160">
        <v>1</v>
      </c>
      <c r="H38" s="160">
        <v>3</v>
      </c>
      <c r="I38" s="160" t="s">
        <v>634</v>
      </c>
      <c r="J38" s="160" t="s">
        <v>80</v>
      </c>
      <c r="K38" s="160" t="s">
        <v>635</v>
      </c>
      <c r="L38" s="160">
        <v>3277935</v>
      </c>
      <c r="N38" s="160">
        <v>1013</v>
      </c>
      <c r="O38" s="160" t="s">
        <v>444</v>
      </c>
      <c r="P38" s="160" t="s">
        <v>444</v>
      </c>
      <c r="Q38" s="160">
        <v>1</v>
      </c>
      <c r="X38" s="160">
        <v>2</v>
      </c>
      <c r="Y38" s="160">
        <v>0</v>
      </c>
      <c r="Z38" s="160">
        <v>0</v>
      </c>
      <c r="AA38" s="160">
        <v>0</v>
      </c>
      <c r="AB38" s="160">
        <v>0</v>
      </c>
      <c r="AC38" s="160">
        <v>0</v>
      </c>
      <c r="AD38" s="160">
        <v>0</v>
      </c>
      <c r="AE38" s="160">
        <v>0</v>
      </c>
      <c r="AF38" s="160" t="s">
        <v>80</v>
      </c>
      <c r="AG38" s="160">
        <v>2</v>
      </c>
      <c r="AH38" s="160">
        <v>2</v>
      </c>
      <c r="AI38" s="160">
        <v>63902365</v>
      </c>
      <c r="AJ38" s="160">
        <v>38</v>
      </c>
      <c r="AK38" s="160">
        <v>0</v>
      </c>
      <c r="AL38" s="160">
        <v>0</v>
      </c>
      <c r="AM38" s="160">
        <v>0</v>
      </c>
      <c r="AN38" s="160">
        <v>0</v>
      </c>
      <c r="AO38" s="160">
        <v>0</v>
      </c>
      <c r="AP38" s="160">
        <v>0</v>
      </c>
      <c r="AQ38" s="160">
        <v>0</v>
      </c>
      <c r="AR38" s="160">
        <v>0</v>
      </c>
    </row>
    <row r="39" spans="1:44" x14ac:dyDescent="0.2">
      <c r="A39" s="160">
        <f>ROW(Source!A37)</f>
        <v>37</v>
      </c>
      <c r="B39" s="160">
        <v>65058627</v>
      </c>
      <c r="C39" s="160">
        <v>65058603</v>
      </c>
      <c r="D39" s="160">
        <v>61306120</v>
      </c>
      <c r="E39" s="160">
        <v>116</v>
      </c>
      <c r="F39" s="160">
        <v>1</v>
      </c>
      <c r="G39" s="160">
        <v>1</v>
      </c>
      <c r="H39" s="160">
        <v>1</v>
      </c>
      <c r="I39" s="160" t="s">
        <v>494</v>
      </c>
      <c r="J39" s="160" t="s">
        <v>80</v>
      </c>
      <c r="K39" s="160" t="s">
        <v>495</v>
      </c>
      <c r="L39" s="160">
        <v>1191</v>
      </c>
      <c r="N39" s="160">
        <v>1013</v>
      </c>
      <c r="O39" s="160" t="s">
        <v>394</v>
      </c>
      <c r="P39" s="160" t="s">
        <v>394</v>
      </c>
      <c r="Q39" s="160">
        <v>1</v>
      </c>
      <c r="X39" s="160">
        <v>17.260000000000002</v>
      </c>
      <c r="Y39" s="160">
        <v>0</v>
      </c>
      <c r="Z39" s="160">
        <v>0</v>
      </c>
      <c r="AA39" s="160">
        <v>0</v>
      </c>
      <c r="AB39" s="160">
        <v>756.87</v>
      </c>
      <c r="AC39" s="160">
        <v>0</v>
      </c>
      <c r="AD39" s="160">
        <v>1</v>
      </c>
      <c r="AE39" s="160">
        <v>1</v>
      </c>
      <c r="AF39" s="160" t="s">
        <v>80</v>
      </c>
      <c r="AG39" s="160">
        <v>17.260000000000002</v>
      </c>
      <c r="AH39" s="160">
        <v>2</v>
      </c>
      <c r="AI39" s="160">
        <v>65058627</v>
      </c>
      <c r="AJ39" s="160">
        <v>39</v>
      </c>
      <c r="AK39" s="160">
        <v>0</v>
      </c>
      <c r="AL39" s="160">
        <v>0</v>
      </c>
      <c r="AM39" s="160">
        <v>0</v>
      </c>
      <c r="AN39" s="160">
        <v>0</v>
      </c>
      <c r="AO39" s="160">
        <v>0</v>
      </c>
      <c r="AP39" s="160">
        <v>0</v>
      </c>
      <c r="AQ39" s="160">
        <v>0</v>
      </c>
      <c r="AR39" s="160">
        <v>0</v>
      </c>
    </row>
    <row r="40" spans="1:44" x14ac:dyDescent="0.2">
      <c r="A40" s="160">
        <f>ROW(Source!A37)</f>
        <v>37</v>
      </c>
      <c r="B40" s="160">
        <v>65058628</v>
      </c>
      <c r="C40" s="160">
        <v>65058603</v>
      </c>
      <c r="D40" s="160">
        <v>61306305</v>
      </c>
      <c r="E40" s="160">
        <v>116</v>
      </c>
      <c r="F40" s="160">
        <v>1</v>
      </c>
      <c r="G40" s="160">
        <v>1</v>
      </c>
      <c r="H40" s="160">
        <v>1</v>
      </c>
      <c r="I40" s="160" t="s">
        <v>803</v>
      </c>
      <c r="J40" s="160" t="s">
        <v>80</v>
      </c>
      <c r="K40" s="160" t="s">
        <v>804</v>
      </c>
      <c r="L40" s="160">
        <v>1191</v>
      </c>
      <c r="N40" s="160">
        <v>1013</v>
      </c>
      <c r="O40" s="160" t="s">
        <v>394</v>
      </c>
      <c r="P40" s="160" t="s">
        <v>394</v>
      </c>
      <c r="Q40" s="160">
        <v>1</v>
      </c>
      <c r="X40" s="160">
        <v>2.3199999999999998</v>
      </c>
      <c r="Y40" s="160">
        <v>0</v>
      </c>
      <c r="Z40" s="160">
        <v>0</v>
      </c>
      <c r="AA40" s="160">
        <v>0</v>
      </c>
      <c r="AB40" s="160">
        <v>0</v>
      </c>
      <c r="AC40" s="160">
        <v>0</v>
      </c>
      <c r="AD40" s="160">
        <v>1</v>
      </c>
      <c r="AE40" s="160">
        <v>2</v>
      </c>
      <c r="AF40" s="160" t="s">
        <v>80</v>
      </c>
      <c r="AG40" s="160">
        <v>2.3199999999999998</v>
      </c>
      <c r="AH40" s="160">
        <v>2</v>
      </c>
      <c r="AI40" s="160">
        <v>65058628</v>
      </c>
      <c r="AJ40" s="160">
        <v>40</v>
      </c>
      <c r="AK40" s="160">
        <v>0</v>
      </c>
      <c r="AL40" s="160">
        <v>0</v>
      </c>
      <c r="AM40" s="160">
        <v>0</v>
      </c>
      <c r="AN40" s="160">
        <v>0</v>
      </c>
      <c r="AO40" s="160">
        <v>0</v>
      </c>
      <c r="AP40" s="160">
        <v>0</v>
      </c>
      <c r="AQ40" s="160">
        <v>0</v>
      </c>
      <c r="AR40" s="160">
        <v>0</v>
      </c>
    </row>
    <row r="41" spans="1:44" x14ac:dyDescent="0.2">
      <c r="A41" s="160">
        <f>ROW(Source!A37)</f>
        <v>37</v>
      </c>
      <c r="B41" s="160">
        <v>65058629</v>
      </c>
      <c r="C41" s="160">
        <v>65058603</v>
      </c>
      <c r="D41" s="160">
        <v>61428773</v>
      </c>
      <c r="E41" s="160">
        <v>1</v>
      </c>
      <c r="F41" s="160">
        <v>1</v>
      </c>
      <c r="G41" s="160">
        <v>1</v>
      </c>
      <c r="H41" s="160">
        <v>2</v>
      </c>
      <c r="I41" s="160" t="s">
        <v>420</v>
      </c>
      <c r="J41" s="160" t="s">
        <v>806</v>
      </c>
      <c r="K41" s="160" t="s">
        <v>421</v>
      </c>
      <c r="L41" s="160">
        <v>1368</v>
      </c>
      <c r="N41" s="160">
        <v>1011</v>
      </c>
      <c r="O41" s="160" t="s">
        <v>419</v>
      </c>
      <c r="P41" s="160" t="s">
        <v>419</v>
      </c>
      <c r="Q41" s="160">
        <v>1</v>
      </c>
      <c r="X41" s="160">
        <v>1.1599999999999999</v>
      </c>
      <c r="Y41" s="160">
        <v>0</v>
      </c>
      <c r="Z41" s="160">
        <v>1595.2</v>
      </c>
      <c r="AA41" s="160">
        <v>1076.98</v>
      </c>
      <c r="AB41" s="160">
        <v>0</v>
      </c>
      <c r="AC41" s="160">
        <v>0</v>
      </c>
      <c r="AD41" s="160">
        <v>1</v>
      </c>
      <c r="AE41" s="160">
        <v>0</v>
      </c>
      <c r="AF41" s="160" t="s">
        <v>80</v>
      </c>
      <c r="AG41" s="160">
        <v>1.1599999999999999</v>
      </c>
      <c r="AH41" s="160">
        <v>2</v>
      </c>
      <c r="AI41" s="160">
        <v>65058629</v>
      </c>
      <c r="AJ41" s="160">
        <v>41</v>
      </c>
      <c r="AK41" s="160">
        <v>0</v>
      </c>
      <c r="AL41" s="160">
        <v>0</v>
      </c>
      <c r="AM41" s="160">
        <v>0</v>
      </c>
      <c r="AN41" s="160">
        <v>0</v>
      </c>
      <c r="AO41" s="160">
        <v>0</v>
      </c>
      <c r="AP41" s="160">
        <v>0</v>
      </c>
      <c r="AQ41" s="160">
        <v>0</v>
      </c>
      <c r="AR41" s="160">
        <v>0</v>
      </c>
    </row>
    <row r="42" spans="1:44" x14ac:dyDescent="0.2">
      <c r="A42" s="160">
        <f>ROW(Source!A37)</f>
        <v>37</v>
      </c>
      <c r="B42" s="160">
        <v>65058630</v>
      </c>
      <c r="C42" s="160">
        <v>65058603</v>
      </c>
      <c r="D42" s="160">
        <v>61428870</v>
      </c>
      <c r="E42" s="160">
        <v>1</v>
      </c>
      <c r="F42" s="160">
        <v>1</v>
      </c>
      <c r="G42" s="160">
        <v>1</v>
      </c>
      <c r="H42" s="160">
        <v>2</v>
      </c>
      <c r="I42" s="160" t="s">
        <v>496</v>
      </c>
      <c r="J42" s="160" t="s">
        <v>824</v>
      </c>
      <c r="K42" s="160" t="s">
        <v>497</v>
      </c>
      <c r="L42" s="160">
        <v>1368</v>
      </c>
      <c r="N42" s="160">
        <v>1011</v>
      </c>
      <c r="O42" s="160" t="s">
        <v>419</v>
      </c>
      <c r="P42" s="160" t="s">
        <v>419</v>
      </c>
      <c r="Q42" s="160">
        <v>1</v>
      </c>
      <c r="X42" s="160">
        <v>4.74</v>
      </c>
      <c r="Y42" s="160">
        <v>0</v>
      </c>
      <c r="Z42" s="160">
        <v>2.54</v>
      </c>
      <c r="AA42" s="160">
        <v>0</v>
      </c>
      <c r="AB42" s="160">
        <v>0</v>
      </c>
      <c r="AC42" s="160">
        <v>0</v>
      </c>
      <c r="AD42" s="160">
        <v>1</v>
      </c>
      <c r="AE42" s="160">
        <v>0</v>
      </c>
      <c r="AF42" s="160" t="s">
        <v>80</v>
      </c>
      <c r="AG42" s="160">
        <v>4.74</v>
      </c>
      <c r="AH42" s="160">
        <v>2</v>
      </c>
      <c r="AI42" s="160">
        <v>65058630</v>
      </c>
      <c r="AJ42" s="160">
        <v>42</v>
      </c>
      <c r="AK42" s="160">
        <v>0</v>
      </c>
      <c r="AL42" s="160">
        <v>0</v>
      </c>
      <c r="AM42" s="160">
        <v>0</v>
      </c>
      <c r="AN42" s="160">
        <v>0</v>
      </c>
      <c r="AO42" s="160">
        <v>0</v>
      </c>
      <c r="AP42" s="160">
        <v>0</v>
      </c>
      <c r="AQ42" s="160">
        <v>0</v>
      </c>
      <c r="AR42" s="160">
        <v>0</v>
      </c>
    </row>
    <row r="43" spans="1:44" x14ac:dyDescent="0.2">
      <c r="A43" s="160">
        <f>ROW(Source!A37)</f>
        <v>37</v>
      </c>
      <c r="B43" s="160">
        <v>65058631</v>
      </c>
      <c r="C43" s="160">
        <v>65058603</v>
      </c>
      <c r="D43" s="160">
        <v>61428978</v>
      </c>
      <c r="E43" s="160">
        <v>1</v>
      </c>
      <c r="F43" s="160">
        <v>1</v>
      </c>
      <c r="G43" s="160">
        <v>1</v>
      </c>
      <c r="H43" s="160">
        <v>2</v>
      </c>
      <c r="I43" s="160" t="s">
        <v>498</v>
      </c>
      <c r="J43" s="160" t="s">
        <v>825</v>
      </c>
      <c r="K43" s="160" t="s">
        <v>499</v>
      </c>
      <c r="L43" s="160">
        <v>1368</v>
      </c>
      <c r="N43" s="160">
        <v>1011</v>
      </c>
      <c r="O43" s="160" t="s">
        <v>419</v>
      </c>
      <c r="P43" s="160" t="s">
        <v>419</v>
      </c>
      <c r="Q43" s="160">
        <v>1</v>
      </c>
      <c r="X43" s="160">
        <v>4.74</v>
      </c>
      <c r="Y43" s="160">
        <v>0</v>
      </c>
      <c r="Z43" s="160">
        <v>26.09</v>
      </c>
      <c r="AA43" s="160">
        <v>0</v>
      </c>
      <c r="AB43" s="160">
        <v>0</v>
      </c>
      <c r="AC43" s="160">
        <v>0</v>
      </c>
      <c r="AD43" s="160">
        <v>1</v>
      </c>
      <c r="AE43" s="160">
        <v>0</v>
      </c>
      <c r="AF43" s="160" t="s">
        <v>80</v>
      </c>
      <c r="AG43" s="160">
        <v>4.74</v>
      </c>
      <c r="AH43" s="160">
        <v>2</v>
      </c>
      <c r="AI43" s="160">
        <v>65058631</v>
      </c>
      <c r="AJ43" s="160">
        <v>43</v>
      </c>
      <c r="AK43" s="160">
        <v>0</v>
      </c>
      <c r="AL43" s="160">
        <v>0</v>
      </c>
      <c r="AM43" s="160">
        <v>0</v>
      </c>
      <c r="AN43" s="160">
        <v>0</v>
      </c>
      <c r="AO43" s="160">
        <v>0</v>
      </c>
      <c r="AP43" s="160">
        <v>0</v>
      </c>
      <c r="AQ43" s="160">
        <v>0</v>
      </c>
      <c r="AR43" s="160">
        <v>0</v>
      </c>
    </row>
    <row r="44" spans="1:44" x14ac:dyDescent="0.2">
      <c r="A44" s="160">
        <f>ROW(Source!A37)</f>
        <v>37</v>
      </c>
      <c r="B44" s="160">
        <v>65058632</v>
      </c>
      <c r="C44" s="160">
        <v>65058603</v>
      </c>
      <c r="D44" s="160">
        <v>61429257</v>
      </c>
      <c r="E44" s="160">
        <v>1</v>
      </c>
      <c r="F44" s="160">
        <v>1</v>
      </c>
      <c r="G44" s="160">
        <v>1</v>
      </c>
      <c r="H44" s="160">
        <v>2</v>
      </c>
      <c r="I44" s="160" t="s">
        <v>500</v>
      </c>
      <c r="J44" s="160" t="s">
        <v>826</v>
      </c>
      <c r="K44" s="160" t="s">
        <v>501</v>
      </c>
      <c r="L44" s="160">
        <v>1368</v>
      </c>
      <c r="N44" s="160">
        <v>1011</v>
      </c>
      <c r="O44" s="160" t="s">
        <v>419</v>
      </c>
      <c r="P44" s="160" t="s">
        <v>419</v>
      </c>
      <c r="Q44" s="160">
        <v>1</v>
      </c>
      <c r="X44" s="160">
        <v>0.49</v>
      </c>
      <c r="Y44" s="160">
        <v>0</v>
      </c>
      <c r="Z44" s="160">
        <v>16.03</v>
      </c>
      <c r="AA44" s="160">
        <v>0</v>
      </c>
      <c r="AB44" s="160">
        <v>0</v>
      </c>
      <c r="AC44" s="160">
        <v>0</v>
      </c>
      <c r="AD44" s="160">
        <v>1</v>
      </c>
      <c r="AE44" s="160">
        <v>0</v>
      </c>
      <c r="AF44" s="160" t="s">
        <v>80</v>
      </c>
      <c r="AG44" s="160">
        <v>0.49</v>
      </c>
      <c r="AH44" s="160">
        <v>2</v>
      </c>
      <c r="AI44" s="160">
        <v>65058632</v>
      </c>
      <c r="AJ44" s="160">
        <v>44</v>
      </c>
      <c r="AK44" s="160">
        <v>0</v>
      </c>
      <c r="AL44" s="160">
        <v>0</v>
      </c>
      <c r="AM44" s="160">
        <v>0</v>
      </c>
      <c r="AN44" s="160">
        <v>0</v>
      </c>
      <c r="AO44" s="160">
        <v>0</v>
      </c>
      <c r="AP44" s="160">
        <v>0</v>
      </c>
      <c r="AQ44" s="160">
        <v>0</v>
      </c>
      <c r="AR44" s="160">
        <v>0</v>
      </c>
    </row>
    <row r="45" spans="1:44" x14ac:dyDescent="0.2">
      <c r="A45" s="160">
        <f>ROW(Source!A37)</f>
        <v>37</v>
      </c>
      <c r="B45" s="160">
        <v>65058633</v>
      </c>
      <c r="C45" s="160">
        <v>65058603</v>
      </c>
      <c r="D45" s="160">
        <v>61429676</v>
      </c>
      <c r="E45" s="160">
        <v>1</v>
      </c>
      <c r="F45" s="160">
        <v>1</v>
      </c>
      <c r="G45" s="160">
        <v>1</v>
      </c>
      <c r="H45" s="160">
        <v>2</v>
      </c>
      <c r="I45" s="160" t="s">
        <v>502</v>
      </c>
      <c r="J45" s="160" t="s">
        <v>827</v>
      </c>
      <c r="K45" s="160" t="s">
        <v>503</v>
      </c>
      <c r="L45" s="160">
        <v>1368</v>
      </c>
      <c r="N45" s="160">
        <v>1011</v>
      </c>
      <c r="O45" s="160" t="s">
        <v>419</v>
      </c>
      <c r="P45" s="160" t="s">
        <v>419</v>
      </c>
      <c r="Q45" s="160">
        <v>1</v>
      </c>
      <c r="X45" s="160">
        <v>1.1599999999999999</v>
      </c>
      <c r="Y45" s="160">
        <v>0</v>
      </c>
      <c r="Z45" s="160">
        <v>896.96</v>
      </c>
      <c r="AA45" s="160">
        <v>801.75</v>
      </c>
      <c r="AB45" s="160">
        <v>0</v>
      </c>
      <c r="AC45" s="160">
        <v>0</v>
      </c>
      <c r="AD45" s="160">
        <v>1</v>
      </c>
      <c r="AE45" s="160">
        <v>0</v>
      </c>
      <c r="AF45" s="160" t="s">
        <v>80</v>
      </c>
      <c r="AG45" s="160">
        <v>1.1599999999999999</v>
      </c>
      <c r="AH45" s="160">
        <v>2</v>
      </c>
      <c r="AI45" s="160">
        <v>65058633</v>
      </c>
      <c r="AJ45" s="160">
        <v>45</v>
      </c>
      <c r="AK45" s="160">
        <v>0</v>
      </c>
      <c r="AL45" s="160">
        <v>0</v>
      </c>
      <c r="AM45" s="160">
        <v>0</v>
      </c>
      <c r="AN45" s="160">
        <v>0</v>
      </c>
      <c r="AO45" s="160">
        <v>0</v>
      </c>
      <c r="AP45" s="160">
        <v>0</v>
      </c>
      <c r="AQ45" s="160">
        <v>0</v>
      </c>
      <c r="AR45" s="160">
        <v>0</v>
      </c>
    </row>
    <row r="46" spans="1:44" x14ac:dyDescent="0.2">
      <c r="A46" s="160">
        <f>ROW(Source!A37)</f>
        <v>37</v>
      </c>
      <c r="B46" s="160">
        <v>65058634</v>
      </c>
      <c r="C46" s="160">
        <v>65058603</v>
      </c>
      <c r="D46" s="160">
        <v>61430414</v>
      </c>
      <c r="E46" s="160">
        <v>1</v>
      </c>
      <c r="F46" s="160">
        <v>1</v>
      </c>
      <c r="G46" s="160">
        <v>1</v>
      </c>
      <c r="H46" s="160">
        <v>2</v>
      </c>
      <c r="I46" s="160" t="s">
        <v>504</v>
      </c>
      <c r="J46" s="160" t="s">
        <v>828</v>
      </c>
      <c r="K46" s="160" t="s">
        <v>505</v>
      </c>
      <c r="L46" s="160">
        <v>1368</v>
      </c>
      <c r="N46" s="160">
        <v>1011</v>
      </c>
      <c r="O46" s="160" t="s">
        <v>419</v>
      </c>
      <c r="P46" s="160" t="s">
        <v>419</v>
      </c>
      <c r="Q46" s="160">
        <v>1</v>
      </c>
      <c r="X46" s="160">
        <v>4.8899999999999997</v>
      </c>
      <c r="Y46" s="160">
        <v>0</v>
      </c>
      <c r="Z46" s="160">
        <v>5.16</v>
      </c>
      <c r="AA46" s="160">
        <v>0</v>
      </c>
      <c r="AB46" s="160">
        <v>0</v>
      </c>
      <c r="AC46" s="160">
        <v>0</v>
      </c>
      <c r="AD46" s="160">
        <v>1</v>
      </c>
      <c r="AE46" s="160">
        <v>0</v>
      </c>
      <c r="AF46" s="160" t="s">
        <v>80</v>
      </c>
      <c r="AG46" s="160">
        <v>4.8899999999999997</v>
      </c>
      <c r="AH46" s="160">
        <v>2</v>
      </c>
      <c r="AI46" s="160">
        <v>65058634</v>
      </c>
      <c r="AJ46" s="160">
        <v>46</v>
      </c>
      <c r="AK46" s="160">
        <v>0</v>
      </c>
      <c r="AL46" s="160">
        <v>0</v>
      </c>
      <c r="AM46" s="160">
        <v>0</v>
      </c>
      <c r="AN46" s="160">
        <v>0</v>
      </c>
      <c r="AO46" s="160">
        <v>0</v>
      </c>
      <c r="AP46" s="160">
        <v>0</v>
      </c>
      <c r="AQ46" s="160">
        <v>0</v>
      </c>
      <c r="AR46" s="160">
        <v>0</v>
      </c>
    </row>
    <row r="47" spans="1:44" x14ac:dyDescent="0.2">
      <c r="A47" s="160">
        <f>ROW(Source!A37)</f>
        <v>37</v>
      </c>
      <c r="B47" s="160">
        <v>65058635</v>
      </c>
      <c r="C47" s="160">
        <v>65058603</v>
      </c>
      <c r="D47" s="160">
        <v>61379064</v>
      </c>
      <c r="E47" s="160">
        <v>1</v>
      </c>
      <c r="F47" s="160">
        <v>1</v>
      </c>
      <c r="G47" s="160">
        <v>1</v>
      </c>
      <c r="H47" s="160">
        <v>3</v>
      </c>
      <c r="I47" s="160" t="s">
        <v>506</v>
      </c>
      <c r="J47" s="160" t="s">
        <v>829</v>
      </c>
      <c r="K47" s="160" t="s">
        <v>507</v>
      </c>
      <c r="L47" s="160">
        <v>1302</v>
      </c>
      <c r="N47" s="160">
        <v>1003</v>
      </c>
      <c r="O47" s="160" t="s">
        <v>508</v>
      </c>
      <c r="P47" s="160" t="s">
        <v>508</v>
      </c>
      <c r="Q47" s="160">
        <v>10</v>
      </c>
      <c r="X47" s="160">
        <v>0.3</v>
      </c>
      <c r="Y47" s="160">
        <v>37.71</v>
      </c>
      <c r="Z47" s="160">
        <v>0</v>
      </c>
      <c r="AA47" s="160">
        <v>0</v>
      </c>
      <c r="AB47" s="160">
        <v>0</v>
      </c>
      <c r="AC47" s="160">
        <v>0</v>
      </c>
      <c r="AD47" s="160">
        <v>1</v>
      </c>
      <c r="AE47" s="160">
        <v>0</v>
      </c>
      <c r="AF47" s="160" t="s">
        <v>80</v>
      </c>
      <c r="AG47" s="160">
        <v>0.3</v>
      </c>
      <c r="AH47" s="160">
        <v>2</v>
      </c>
      <c r="AI47" s="160">
        <v>65058635</v>
      </c>
      <c r="AJ47" s="160">
        <v>47</v>
      </c>
      <c r="AK47" s="160">
        <v>0</v>
      </c>
      <c r="AL47" s="160">
        <v>0</v>
      </c>
      <c r="AM47" s="160">
        <v>0</v>
      </c>
      <c r="AN47" s="160">
        <v>0</v>
      </c>
      <c r="AO47" s="160">
        <v>0</v>
      </c>
      <c r="AP47" s="160">
        <v>0</v>
      </c>
      <c r="AQ47" s="160">
        <v>0</v>
      </c>
      <c r="AR47" s="160">
        <v>0</v>
      </c>
    </row>
    <row r="48" spans="1:44" x14ac:dyDescent="0.2">
      <c r="A48" s="160">
        <f>ROW(Source!A37)</f>
        <v>37</v>
      </c>
      <c r="B48" s="160">
        <v>65058636</v>
      </c>
      <c r="C48" s="160">
        <v>65058603</v>
      </c>
      <c r="D48" s="160">
        <v>61389560</v>
      </c>
      <c r="E48" s="160">
        <v>1</v>
      </c>
      <c r="F48" s="160">
        <v>1</v>
      </c>
      <c r="G48" s="160">
        <v>1</v>
      </c>
      <c r="H48" s="160">
        <v>3</v>
      </c>
      <c r="I48" s="160" t="s">
        <v>509</v>
      </c>
      <c r="J48" s="160" t="s">
        <v>830</v>
      </c>
      <c r="K48" s="160" t="s">
        <v>510</v>
      </c>
      <c r="L48" s="160">
        <v>1346</v>
      </c>
      <c r="N48" s="160">
        <v>1009</v>
      </c>
      <c r="O48" s="160" t="s">
        <v>435</v>
      </c>
      <c r="P48" s="160" t="s">
        <v>435</v>
      </c>
      <c r="Q48" s="160">
        <v>1</v>
      </c>
      <c r="X48" s="160">
        <v>0.5</v>
      </c>
      <c r="Y48" s="160">
        <v>931.11</v>
      </c>
      <c r="Z48" s="160">
        <v>0</v>
      </c>
      <c r="AA48" s="160">
        <v>0</v>
      </c>
      <c r="AB48" s="160">
        <v>0</v>
      </c>
      <c r="AC48" s="160">
        <v>0</v>
      </c>
      <c r="AD48" s="160">
        <v>1</v>
      </c>
      <c r="AE48" s="160">
        <v>0</v>
      </c>
      <c r="AF48" s="160" t="s">
        <v>80</v>
      </c>
      <c r="AG48" s="160">
        <v>0.5</v>
      </c>
      <c r="AH48" s="160">
        <v>2</v>
      </c>
      <c r="AI48" s="160">
        <v>65058636</v>
      </c>
      <c r="AJ48" s="160">
        <v>48</v>
      </c>
      <c r="AK48" s="160">
        <v>0</v>
      </c>
      <c r="AL48" s="160">
        <v>0</v>
      </c>
      <c r="AM48" s="160">
        <v>0</v>
      </c>
      <c r="AN48" s="160">
        <v>0</v>
      </c>
      <c r="AO48" s="160">
        <v>0</v>
      </c>
      <c r="AP48" s="160">
        <v>0</v>
      </c>
      <c r="AQ48" s="160">
        <v>0</v>
      </c>
      <c r="AR48" s="160">
        <v>0</v>
      </c>
    </row>
    <row r="49" spans="1:44" x14ac:dyDescent="0.2">
      <c r="A49" s="160">
        <f>ROW(Source!A37)</f>
        <v>37</v>
      </c>
      <c r="B49" s="160">
        <v>65058637</v>
      </c>
      <c r="C49" s="160">
        <v>65058603</v>
      </c>
      <c r="D49" s="160">
        <v>61398016</v>
      </c>
      <c r="E49" s="160">
        <v>1</v>
      </c>
      <c r="F49" s="160">
        <v>1</v>
      </c>
      <c r="G49" s="160">
        <v>1</v>
      </c>
      <c r="H49" s="160">
        <v>3</v>
      </c>
      <c r="I49" s="160" t="s">
        <v>511</v>
      </c>
      <c r="J49" s="160" t="s">
        <v>831</v>
      </c>
      <c r="K49" s="160" t="s">
        <v>512</v>
      </c>
      <c r="L49" s="160">
        <v>1348</v>
      </c>
      <c r="N49" s="160">
        <v>1009</v>
      </c>
      <c r="O49" s="160" t="s">
        <v>471</v>
      </c>
      <c r="P49" s="160" t="s">
        <v>471</v>
      </c>
      <c r="Q49" s="160">
        <v>1000</v>
      </c>
      <c r="X49" s="160">
        <v>5.0000000000000001E-4</v>
      </c>
      <c r="Y49" s="160">
        <v>80020.98</v>
      </c>
      <c r="Z49" s="160">
        <v>0</v>
      </c>
      <c r="AA49" s="160">
        <v>0</v>
      </c>
      <c r="AB49" s="160">
        <v>0</v>
      </c>
      <c r="AC49" s="160">
        <v>0</v>
      </c>
      <c r="AD49" s="160">
        <v>1</v>
      </c>
      <c r="AE49" s="160">
        <v>0</v>
      </c>
      <c r="AF49" s="160" t="s">
        <v>80</v>
      </c>
      <c r="AG49" s="160">
        <v>5.0000000000000001E-4</v>
      </c>
      <c r="AH49" s="160">
        <v>2</v>
      </c>
      <c r="AI49" s="160">
        <v>65058637</v>
      </c>
      <c r="AJ49" s="160">
        <v>49</v>
      </c>
      <c r="AK49" s="160">
        <v>0</v>
      </c>
      <c r="AL49" s="160">
        <v>0</v>
      </c>
      <c r="AM49" s="160">
        <v>0</v>
      </c>
      <c r="AN49" s="160">
        <v>0</v>
      </c>
      <c r="AO49" s="160">
        <v>0</v>
      </c>
      <c r="AP49" s="160">
        <v>0</v>
      </c>
      <c r="AQ49" s="160">
        <v>0</v>
      </c>
      <c r="AR49" s="160">
        <v>0</v>
      </c>
    </row>
    <row r="50" spans="1:44" x14ac:dyDescent="0.2">
      <c r="A50" s="160">
        <f>ROW(Source!A37)</f>
        <v>37</v>
      </c>
      <c r="B50" s="160">
        <v>65058638</v>
      </c>
      <c r="C50" s="160">
        <v>65058603</v>
      </c>
      <c r="D50" s="160">
        <v>61407074</v>
      </c>
      <c r="E50" s="160">
        <v>1</v>
      </c>
      <c r="F50" s="160">
        <v>1</v>
      </c>
      <c r="G50" s="160">
        <v>1</v>
      </c>
      <c r="H50" s="160">
        <v>3</v>
      </c>
      <c r="I50" s="160" t="s">
        <v>513</v>
      </c>
      <c r="J50" s="160" t="s">
        <v>832</v>
      </c>
      <c r="K50" s="160" t="s">
        <v>514</v>
      </c>
      <c r="L50" s="160">
        <v>1425</v>
      </c>
      <c r="N50" s="160">
        <v>1013</v>
      </c>
      <c r="O50" s="160" t="s">
        <v>466</v>
      </c>
      <c r="P50" s="160" t="s">
        <v>466</v>
      </c>
      <c r="Q50" s="160">
        <v>1</v>
      </c>
      <c r="X50" s="160">
        <v>0.02</v>
      </c>
      <c r="Y50" s="160">
        <v>10102.23</v>
      </c>
      <c r="Z50" s="160">
        <v>0</v>
      </c>
      <c r="AA50" s="160">
        <v>0</v>
      </c>
      <c r="AB50" s="160">
        <v>0</v>
      </c>
      <c r="AC50" s="160">
        <v>0</v>
      </c>
      <c r="AD50" s="160">
        <v>1</v>
      </c>
      <c r="AE50" s="160">
        <v>0</v>
      </c>
      <c r="AF50" s="160" t="s">
        <v>80</v>
      </c>
      <c r="AG50" s="160">
        <v>0.02</v>
      </c>
      <c r="AH50" s="160">
        <v>2</v>
      </c>
      <c r="AI50" s="160">
        <v>65058638</v>
      </c>
      <c r="AJ50" s="160">
        <v>50</v>
      </c>
      <c r="AK50" s="160">
        <v>0</v>
      </c>
      <c r="AL50" s="160">
        <v>0</v>
      </c>
      <c r="AM50" s="160">
        <v>0</v>
      </c>
      <c r="AN50" s="160">
        <v>0</v>
      </c>
      <c r="AO50" s="160">
        <v>0</v>
      </c>
      <c r="AP50" s="160">
        <v>0</v>
      </c>
      <c r="AQ50" s="160">
        <v>0</v>
      </c>
      <c r="AR50" s="160">
        <v>0</v>
      </c>
    </row>
    <row r="51" spans="1:44" x14ac:dyDescent="0.2">
      <c r="A51" s="160">
        <f>ROW(Source!A37)</f>
        <v>37</v>
      </c>
      <c r="B51" s="160">
        <v>65058639</v>
      </c>
      <c r="C51" s="160">
        <v>65058603</v>
      </c>
      <c r="D51" s="160">
        <v>61312129</v>
      </c>
      <c r="E51" s="160">
        <v>116</v>
      </c>
      <c r="F51" s="160">
        <v>1</v>
      </c>
      <c r="G51" s="160">
        <v>1</v>
      </c>
      <c r="H51" s="160">
        <v>3</v>
      </c>
      <c r="I51" s="160" t="s">
        <v>634</v>
      </c>
      <c r="J51" s="160" t="s">
        <v>80</v>
      </c>
      <c r="K51" s="160" t="s">
        <v>635</v>
      </c>
      <c r="L51" s="160">
        <v>3277935</v>
      </c>
      <c r="N51" s="160">
        <v>1013</v>
      </c>
      <c r="O51" s="160" t="s">
        <v>444</v>
      </c>
      <c r="P51" s="160" t="s">
        <v>444</v>
      </c>
      <c r="Q51" s="160">
        <v>1</v>
      </c>
      <c r="X51" s="160">
        <v>2</v>
      </c>
      <c r="Y51" s="160">
        <v>0</v>
      </c>
      <c r="Z51" s="160">
        <v>0</v>
      </c>
      <c r="AA51" s="160">
        <v>0</v>
      </c>
      <c r="AB51" s="160">
        <v>0</v>
      </c>
      <c r="AC51" s="160">
        <v>0</v>
      </c>
      <c r="AD51" s="160">
        <v>0</v>
      </c>
      <c r="AE51" s="160">
        <v>0</v>
      </c>
      <c r="AF51" s="160" t="s">
        <v>80</v>
      </c>
      <c r="AG51" s="160">
        <v>2</v>
      </c>
      <c r="AH51" s="160">
        <v>2</v>
      </c>
      <c r="AI51" s="160">
        <v>65058639</v>
      </c>
      <c r="AJ51" s="160">
        <v>51</v>
      </c>
      <c r="AK51" s="160">
        <v>0</v>
      </c>
      <c r="AL51" s="160">
        <v>0</v>
      </c>
      <c r="AM51" s="160">
        <v>0</v>
      </c>
      <c r="AN51" s="160">
        <v>0</v>
      </c>
      <c r="AO51" s="160">
        <v>0</v>
      </c>
      <c r="AP51" s="160">
        <v>0</v>
      </c>
      <c r="AQ51" s="160">
        <v>0</v>
      </c>
      <c r="AR51" s="160">
        <v>0</v>
      </c>
    </row>
    <row r="52" spans="1:44" x14ac:dyDescent="0.2">
      <c r="A52" s="160">
        <f>ROW(Source!A110)</f>
        <v>110</v>
      </c>
      <c r="B52" s="160">
        <v>63913901</v>
      </c>
      <c r="C52" s="160">
        <v>63913898</v>
      </c>
      <c r="D52" s="160">
        <v>61306269</v>
      </c>
      <c r="E52" s="160">
        <v>116</v>
      </c>
      <c r="F52" s="160">
        <v>1</v>
      </c>
      <c r="G52" s="160">
        <v>1</v>
      </c>
      <c r="H52" s="160">
        <v>1</v>
      </c>
      <c r="I52" s="160" t="s">
        <v>486</v>
      </c>
      <c r="J52" s="160" t="s">
        <v>80</v>
      </c>
      <c r="K52" s="160" t="s">
        <v>487</v>
      </c>
      <c r="L52" s="160">
        <v>1369</v>
      </c>
      <c r="N52" s="160">
        <v>1013</v>
      </c>
      <c r="O52" s="160" t="s">
        <v>483</v>
      </c>
      <c r="P52" s="160" t="s">
        <v>483</v>
      </c>
      <c r="Q52" s="160">
        <v>1</v>
      </c>
      <c r="X52" s="160">
        <v>1.8</v>
      </c>
      <c r="Y52" s="160">
        <v>0</v>
      </c>
      <c r="Z52" s="160">
        <v>0</v>
      </c>
      <c r="AA52" s="160">
        <v>0</v>
      </c>
      <c r="AB52" s="160">
        <v>0</v>
      </c>
      <c r="AC52" s="160">
        <v>0</v>
      </c>
      <c r="AD52" s="160">
        <v>1</v>
      </c>
      <c r="AE52" s="160">
        <v>1</v>
      </c>
      <c r="AF52" s="160" t="s">
        <v>80</v>
      </c>
      <c r="AG52" s="160">
        <v>1.8</v>
      </c>
      <c r="AH52" s="160">
        <v>2</v>
      </c>
      <c r="AI52" s="160">
        <v>63913899</v>
      </c>
      <c r="AJ52" s="160">
        <v>52</v>
      </c>
      <c r="AK52" s="160">
        <v>0</v>
      </c>
      <c r="AL52" s="160">
        <v>0</v>
      </c>
      <c r="AM52" s="160">
        <v>0</v>
      </c>
      <c r="AN52" s="160">
        <v>0</v>
      </c>
      <c r="AO52" s="160">
        <v>0</v>
      </c>
      <c r="AP52" s="160">
        <v>0</v>
      </c>
      <c r="AQ52" s="160">
        <v>0</v>
      </c>
      <c r="AR52" s="160">
        <v>0</v>
      </c>
    </row>
    <row r="53" spans="1:44" x14ac:dyDescent="0.2">
      <c r="A53" s="160">
        <f>ROW(Source!A110)</f>
        <v>110</v>
      </c>
      <c r="B53" s="160">
        <v>63913902</v>
      </c>
      <c r="C53" s="160">
        <v>63913898</v>
      </c>
      <c r="D53" s="160">
        <v>61306287</v>
      </c>
      <c r="E53" s="160">
        <v>116</v>
      </c>
      <c r="F53" s="160">
        <v>1</v>
      </c>
      <c r="G53" s="160">
        <v>1</v>
      </c>
      <c r="H53" s="160">
        <v>1</v>
      </c>
      <c r="I53" s="160" t="s">
        <v>566</v>
      </c>
      <c r="J53" s="160" t="s">
        <v>80</v>
      </c>
      <c r="K53" s="160" t="s">
        <v>567</v>
      </c>
      <c r="L53" s="160">
        <v>1369</v>
      </c>
      <c r="N53" s="160">
        <v>1013</v>
      </c>
      <c r="O53" s="160" t="s">
        <v>483</v>
      </c>
      <c r="P53" s="160" t="s">
        <v>483</v>
      </c>
      <c r="Q53" s="160">
        <v>1</v>
      </c>
      <c r="X53" s="160">
        <v>1.8</v>
      </c>
      <c r="Y53" s="160">
        <v>0</v>
      </c>
      <c r="Z53" s="160">
        <v>0</v>
      </c>
      <c r="AA53" s="160">
        <v>0</v>
      </c>
      <c r="AB53" s="160">
        <v>0</v>
      </c>
      <c r="AC53" s="160">
        <v>0</v>
      </c>
      <c r="AD53" s="160">
        <v>1</v>
      </c>
      <c r="AE53" s="160">
        <v>1</v>
      </c>
      <c r="AF53" s="160" t="s">
        <v>80</v>
      </c>
      <c r="AG53" s="160">
        <v>1.8</v>
      </c>
      <c r="AH53" s="160">
        <v>2</v>
      </c>
      <c r="AI53" s="160">
        <v>63913900</v>
      </c>
      <c r="AJ53" s="160">
        <v>53</v>
      </c>
      <c r="AK53" s="160">
        <v>0</v>
      </c>
      <c r="AL53" s="160">
        <v>0</v>
      </c>
      <c r="AM53" s="160">
        <v>0</v>
      </c>
      <c r="AN53" s="160">
        <v>0</v>
      </c>
      <c r="AO53" s="160">
        <v>0</v>
      </c>
      <c r="AP53" s="160">
        <v>0</v>
      </c>
      <c r="AQ53" s="160">
        <v>0</v>
      </c>
      <c r="AR53" s="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Y46" sqref="CY46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0"/>
  <sheetViews>
    <sheetView workbookViewId="0">
      <selection activeCell="CY46" sqref="CY46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03" x14ac:dyDescent="0.2">
      <c r="A1" s="160">
        <v>0</v>
      </c>
      <c r="B1" s="160" t="s">
        <v>611</v>
      </c>
      <c r="D1" s="160" t="s">
        <v>612</v>
      </c>
      <c r="F1" s="160">
        <v>0</v>
      </c>
      <c r="G1" s="160">
        <v>0</v>
      </c>
      <c r="H1" s="160">
        <v>0</v>
      </c>
      <c r="I1" s="160" t="s">
        <v>613</v>
      </c>
      <c r="J1" s="160" t="s">
        <v>80</v>
      </c>
      <c r="K1" s="160">
        <v>0</v>
      </c>
      <c r="L1" s="160">
        <v>30280</v>
      </c>
      <c r="M1" s="160">
        <v>10</v>
      </c>
      <c r="N1" s="160">
        <v>12</v>
      </c>
      <c r="O1" s="160">
        <v>0</v>
      </c>
      <c r="P1" s="160">
        <v>0</v>
      </c>
      <c r="Q1" s="160">
        <v>3</v>
      </c>
    </row>
    <row r="12" spans="1:103" x14ac:dyDescent="0.2">
      <c r="F12" s="160" t="str">
        <f>Source!F12</f>
        <v>SAP: I-343246</v>
      </c>
      <c r="G12" s="160" t="str">
        <f>Source!G12</f>
        <v>343246_ЗЭС_РЕМ_25 от 22.09.2025 (SAPI-343246, ОДИН, РЕК ТП, Жуковка-2)</v>
      </c>
      <c r="AB12" s="160" t="s">
        <v>80</v>
      </c>
      <c r="AC12" s="160" t="s">
        <v>80</v>
      </c>
      <c r="AD12" s="160" t="s">
        <v>80</v>
      </c>
      <c r="AE12" s="160" t="s">
        <v>80</v>
      </c>
      <c r="AF12" s="160" t="s">
        <v>80</v>
      </c>
      <c r="AG12" s="160" t="s">
        <v>80</v>
      </c>
      <c r="AH12" s="160" t="s">
        <v>80</v>
      </c>
      <c r="AI12" s="160" t="s">
        <v>80</v>
      </c>
      <c r="AJ12" s="160">
        <v>46113</v>
      </c>
      <c r="AK12" s="160" t="s">
        <v>80</v>
      </c>
      <c r="AL12" s="160" t="s">
        <v>80</v>
      </c>
      <c r="AM12" s="160" t="s">
        <v>80</v>
      </c>
      <c r="CY12" s="160">
        <v>0</v>
      </c>
    </row>
    <row r="14" spans="1:103" x14ac:dyDescent="0.2">
      <c r="E14" s="160" t="s">
        <v>833</v>
      </c>
      <c r="AD14" s="160">
        <v>4</v>
      </c>
    </row>
    <row r="15" spans="1:103" x14ac:dyDescent="0.2">
      <c r="B15" s="160" t="s">
        <v>603</v>
      </c>
      <c r="C15" s="160">
        <v>1</v>
      </c>
      <c r="D15" s="160" t="s">
        <v>645</v>
      </c>
      <c r="E15" s="160" t="s">
        <v>646</v>
      </c>
      <c r="F15" s="160" t="s">
        <v>834</v>
      </c>
      <c r="G15" s="160" t="s">
        <v>647</v>
      </c>
      <c r="H15" s="160">
        <v>9245.17</v>
      </c>
      <c r="I15" s="160">
        <v>11279.107399999999</v>
      </c>
      <c r="J15" s="160">
        <v>277.36</v>
      </c>
      <c r="K15" s="160">
        <v>9712.98</v>
      </c>
      <c r="L15" s="160">
        <v>22</v>
      </c>
      <c r="M15" s="160">
        <v>46113</v>
      </c>
      <c r="N15" s="160">
        <v>2</v>
      </c>
      <c r="O15" s="160" t="s">
        <v>835</v>
      </c>
      <c r="P15" s="160" t="s">
        <v>836</v>
      </c>
      <c r="Q15" s="160" t="s">
        <v>837</v>
      </c>
      <c r="R15" s="160" t="s">
        <v>838</v>
      </c>
      <c r="S15" s="160" t="s">
        <v>839</v>
      </c>
      <c r="T15" s="160" t="s">
        <v>840</v>
      </c>
      <c r="U15" s="160">
        <v>2</v>
      </c>
      <c r="V15" s="160">
        <v>190.45</v>
      </c>
      <c r="W15" s="160">
        <v>0</v>
      </c>
      <c r="X15" s="160">
        <v>0</v>
      </c>
      <c r="Y15" s="160" t="s">
        <v>80</v>
      </c>
      <c r="Z15" s="160" t="s">
        <v>841</v>
      </c>
      <c r="AA15" s="160">
        <v>3</v>
      </c>
      <c r="AB15" s="160" t="s">
        <v>842</v>
      </c>
      <c r="AC15" s="160">
        <v>9245.17</v>
      </c>
      <c r="AD15" s="160">
        <v>1</v>
      </c>
      <c r="AE15" s="160">
        <v>0</v>
      </c>
      <c r="AF15" s="160">
        <v>1</v>
      </c>
      <c r="AG15" s="160">
        <v>3</v>
      </c>
      <c r="AH15" s="160" t="s">
        <v>647</v>
      </c>
      <c r="AI15" s="160" t="s">
        <v>646</v>
      </c>
      <c r="AJ15" s="160">
        <v>46146.408472222225</v>
      </c>
      <c r="AK15" s="160">
        <v>63901885</v>
      </c>
      <c r="AL15" s="160">
        <v>0</v>
      </c>
      <c r="AM15" s="160">
        <v>0</v>
      </c>
      <c r="AN15" s="160">
        <v>0</v>
      </c>
      <c r="AO15" s="160">
        <v>0</v>
      </c>
      <c r="AP15" s="160">
        <v>0</v>
      </c>
      <c r="AQ15" s="160">
        <v>0</v>
      </c>
      <c r="AR15" s="160">
        <v>0</v>
      </c>
      <c r="AS15" s="160" t="s">
        <v>80</v>
      </c>
      <c r="AT15" s="160">
        <v>0</v>
      </c>
      <c r="AU15" s="160">
        <v>0</v>
      </c>
    </row>
    <row r="16" spans="1:103" x14ac:dyDescent="0.2">
      <c r="B16" s="160" t="s">
        <v>605</v>
      </c>
      <c r="C16" s="160">
        <v>0</v>
      </c>
      <c r="D16" s="160" t="s">
        <v>843</v>
      </c>
      <c r="E16" s="160" t="s">
        <v>646</v>
      </c>
      <c r="F16" s="160" t="s">
        <v>834</v>
      </c>
      <c r="G16" s="160" t="s">
        <v>647</v>
      </c>
      <c r="H16" s="160">
        <v>9522.52</v>
      </c>
      <c r="I16" s="160">
        <v>11617.474400000001</v>
      </c>
      <c r="J16" s="160">
        <v>285.68</v>
      </c>
      <c r="K16" s="160">
        <v>10004.36</v>
      </c>
      <c r="L16" s="160">
        <v>22</v>
      </c>
      <c r="M16" s="160">
        <v>46113</v>
      </c>
      <c r="N16" s="160">
        <v>2</v>
      </c>
      <c r="O16" s="160" t="s">
        <v>844</v>
      </c>
      <c r="P16" s="160" t="s">
        <v>836</v>
      </c>
      <c r="Q16" s="160" t="s">
        <v>845</v>
      </c>
      <c r="R16" s="160" t="s">
        <v>846</v>
      </c>
      <c r="S16" s="160" t="s">
        <v>847</v>
      </c>
      <c r="T16" s="160" t="s">
        <v>840</v>
      </c>
      <c r="U16" s="160">
        <v>2</v>
      </c>
      <c r="V16" s="160">
        <v>196.16</v>
      </c>
      <c r="W16" s="160">
        <v>0</v>
      </c>
      <c r="X16" s="160">
        <v>0</v>
      </c>
      <c r="Y16" s="160" t="s">
        <v>80</v>
      </c>
      <c r="Z16" s="160" t="s">
        <v>841</v>
      </c>
      <c r="AA16" s="160">
        <v>3</v>
      </c>
      <c r="AB16" s="160" t="s">
        <v>842</v>
      </c>
      <c r="AC16" s="160">
        <v>9522.52</v>
      </c>
      <c r="AD16" s="160">
        <v>1</v>
      </c>
      <c r="AE16" s="160">
        <v>0</v>
      </c>
      <c r="AF16" s="160">
        <v>1</v>
      </c>
      <c r="AG16" s="160">
        <v>3</v>
      </c>
      <c r="AH16" s="160" t="s">
        <v>647</v>
      </c>
      <c r="AI16" s="160" t="s">
        <v>646</v>
      </c>
      <c r="AJ16" s="160">
        <v>46146.408472222225</v>
      </c>
      <c r="AK16" s="160">
        <v>63901885</v>
      </c>
      <c r="AL16" s="160">
        <v>0</v>
      </c>
      <c r="AM16" s="160">
        <v>0</v>
      </c>
      <c r="AN16" s="160">
        <v>0</v>
      </c>
      <c r="AO16" s="160">
        <v>0</v>
      </c>
      <c r="AP16" s="160">
        <v>0</v>
      </c>
      <c r="AQ16" s="160">
        <v>0</v>
      </c>
      <c r="AR16" s="160">
        <v>0</v>
      </c>
      <c r="AS16" s="160" t="s">
        <v>80</v>
      </c>
      <c r="AT16" s="160">
        <v>0</v>
      </c>
      <c r="AU16" s="160">
        <v>0</v>
      </c>
    </row>
    <row r="17" spans="2:47" x14ac:dyDescent="0.2">
      <c r="B17" s="160" t="s">
        <v>606</v>
      </c>
      <c r="C17" s="160">
        <v>0</v>
      </c>
      <c r="D17" s="160" t="s">
        <v>848</v>
      </c>
      <c r="E17" s="160" t="s">
        <v>646</v>
      </c>
      <c r="F17" s="160" t="s">
        <v>834</v>
      </c>
      <c r="G17" s="160" t="s">
        <v>647</v>
      </c>
      <c r="H17" s="160">
        <v>9707.43</v>
      </c>
      <c r="I17" s="160">
        <v>11843.0646</v>
      </c>
      <c r="J17" s="160">
        <v>291.22000000000003</v>
      </c>
      <c r="K17" s="160">
        <v>10198.620000000001</v>
      </c>
      <c r="L17" s="160">
        <v>22</v>
      </c>
      <c r="M17" s="160">
        <v>46113</v>
      </c>
      <c r="N17" s="160">
        <v>2</v>
      </c>
      <c r="O17" s="160" t="s">
        <v>849</v>
      </c>
      <c r="P17" s="160" t="s">
        <v>836</v>
      </c>
      <c r="Q17" s="160" t="s">
        <v>850</v>
      </c>
      <c r="R17" s="160" t="s">
        <v>851</v>
      </c>
      <c r="S17" s="160" t="s">
        <v>852</v>
      </c>
      <c r="T17" s="160" t="s">
        <v>840</v>
      </c>
      <c r="U17" s="160">
        <v>2</v>
      </c>
      <c r="V17" s="160">
        <v>199.97</v>
      </c>
      <c r="W17" s="160">
        <v>0</v>
      </c>
      <c r="X17" s="160">
        <v>0</v>
      </c>
      <c r="Y17" s="160" t="s">
        <v>80</v>
      </c>
      <c r="Z17" s="160" t="s">
        <v>841</v>
      </c>
      <c r="AA17" s="160">
        <v>3</v>
      </c>
      <c r="AB17" s="160" t="s">
        <v>842</v>
      </c>
      <c r="AC17" s="160">
        <v>9707.43</v>
      </c>
      <c r="AD17" s="160">
        <v>1</v>
      </c>
      <c r="AE17" s="160">
        <v>0</v>
      </c>
      <c r="AF17" s="160">
        <v>1</v>
      </c>
      <c r="AG17" s="160">
        <v>3</v>
      </c>
      <c r="AH17" s="160" t="s">
        <v>647</v>
      </c>
      <c r="AI17" s="160" t="s">
        <v>646</v>
      </c>
      <c r="AJ17" s="160">
        <v>46146.408472222225</v>
      </c>
      <c r="AK17" s="160">
        <v>63901885</v>
      </c>
      <c r="AL17" s="160">
        <v>0</v>
      </c>
      <c r="AM17" s="160">
        <v>0</v>
      </c>
      <c r="AN17" s="160">
        <v>0</v>
      </c>
      <c r="AO17" s="160">
        <v>0</v>
      </c>
      <c r="AP17" s="160">
        <v>0</v>
      </c>
      <c r="AQ17" s="160">
        <v>0</v>
      </c>
      <c r="AR17" s="160">
        <v>0</v>
      </c>
      <c r="AS17" s="160" t="s">
        <v>80</v>
      </c>
      <c r="AT17" s="160">
        <v>0</v>
      </c>
      <c r="AU17" s="160">
        <v>0</v>
      </c>
    </row>
    <row r="18" spans="2:47" x14ac:dyDescent="0.2">
      <c r="B18" s="160" t="s">
        <v>607</v>
      </c>
      <c r="C18" s="160">
        <v>1</v>
      </c>
      <c r="D18" s="160" t="s">
        <v>661</v>
      </c>
      <c r="E18" s="160" t="s">
        <v>662</v>
      </c>
      <c r="F18" s="160" t="s">
        <v>853</v>
      </c>
      <c r="G18" s="160" t="s">
        <v>463</v>
      </c>
      <c r="H18" s="160">
        <v>1012.95</v>
      </c>
      <c r="I18" s="160">
        <v>1235.8</v>
      </c>
      <c r="J18" s="160">
        <v>30.39</v>
      </c>
      <c r="K18" s="160">
        <v>1064.21</v>
      </c>
      <c r="L18" s="160">
        <v>22</v>
      </c>
      <c r="M18" s="160">
        <v>46113</v>
      </c>
      <c r="N18" s="160">
        <v>2</v>
      </c>
      <c r="O18" s="160" t="s">
        <v>835</v>
      </c>
      <c r="P18" s="160" t="s">
        <v>836</v>
      </c>
      <c r="Q18" s="160" t="s">
        <v>837</v>
      </c>
      <c r="R18" s="160" t="s">
        <v>838</v>
      </c>
      <c r="S18" s="160" t="s">
        <v>839</v>
      </c>
      <c r="T18" s="160" t="s">
        <v>840</v>
      </c>
      <c r="U18" s="160">
        <v>2</v>
      </c>
      <c r="V18" s="160">
        <v>20.87</v>
      </c>
      <c r="W18" s="160">
        <v>0</v>
      </c>
      <c r="X18" s="160">
        <v>0</v>
      </c>
      <c r="Y18" s="160" t="s">
        <v>80</v>
      </c>
      <c r="Z18" s="160" t="s">
        <v>841</v>
      </c>
      <c r="AA18" s="160">
        <v>3</v>
      </c>
      <c r="AB18" s="160" t="s">
        <v>842</v>
      </c>
      <c r="AC18" s="160">
        <v>1012.95</v>
      </c>
      <c r="AD18" s="160">
        <v>1</v>
      </c>
      <c r="AE18" s="160">
        <v>0</v>
      </c>
      <c r="AF18" s="160">
        <v>1</v>
      </c>
      <c r="AG18" s="160">
        <v>3</v>
      </c>
      <c r="AH18" s="160" t="s">
        <v>463</v>
      </c>
      <c r="AI18" s="160" t="s">
        <v>662</v>
      </c>
      <c r="AJ18" s="160">
        <v>46155.678900462961</v>
      </c>
      <c r="AK18" s="160">
        <v>63902423</v>
      </c>
      <c r="AL18" s="160">
        <v>0</v>
      </c>
      <c r="AM18" s="160">
        <v>0</v>
      </c>
      <c r="AN18" s="160">
        <v>0</v>
      </c>
      <c r="AO18" s="160">
        <v>0</v>
      </c>
      <c r="AP18" s="160">
        <v>0</v>
      </c>
      <c r="AQ18" s="160">
        <v>0</v>
      </c>
      <c r="AR18" s="160">
        <v>0</v>
      </c>
      <c r="AS18" s="160" t="s">
        <v>80</v>
      </c>
      <c r="AT18" s="160">
        <v>0</v>
      </c>
      <c r="AU18" s="160">
        <v>0</v>
      </c>
    </row>
    <row r="19" spans="2:47" x14ac:dyDescent="0.2">
      <c r="B19" s="160" t="s">
        <v>608</v>
      </c>
      <c r="C19" s="160">
        <v>0</v>
      </c>
      <c r="D19" s="160" t="s">
        <v>854</v>
      </c>
      <c r="E19" s="160" t="s">
        <v>662</v>
      </c>
      <c r="F19" s="160" t="s">
        <v>853</v>
      </c>
      <c r="G19" s="160" t="s">
        <v>463</v>
      </c>
      <c r="H19" s="160">
        <v>1043.3399999999999</v>
      </c>
      <c r="I19" s="160">
        <v>1272.8800000000001</v>
      </c>
      <c r="J19" s="160">
        <v>31.3</v>
      </c>
      <c r="K19" s="160">
        <v>1096.1300000000001</v>
      </c>
      <c r="L19" s="160">
        <v>22</v>
      </c>
      <c r="M19" s="160">
        <v>46113</v>
      </c>
      <c r="N19" s="160">
        <v>2</v>
      </c>
      <c r="O19" s="160" t="s">
        <v>844</v>
      </c>
      <c r="P19" s="160" t="s">
        <v>836</v>
      </c>
      <c r="Q19" s="160" t="s">
        <v>845</v>
      </c>
      <c r="R19" s="160" t="s">
        <v>846</v>
      </c>
      <c r="S19" s="160" t="s">
        <v>847</v>
      </c>
      <c r="T19" s="160" t="s">
        <v>840</v>
      </c>
      <c r="U19" s="160">
        <v>2</v>
      </c>
      <c r="V19" s="160">
        <v>21.49</v>
      </c>
      <c r="W19" s="160">
        <v>0</v>
      </c>
      <c r="X19" s="160">
        <v>0</v>
      </c>
      <c r="Y19" s="160" t="s">
        <v>80</v>
      </c>
      <c r="Z19" s="160" t="s">
        <v>841</v>
      </c>
      <c r="AA19" s="160">
        <v>3</v>
      </c>
      <c r="AB19" s="160" t="s">
        <v>842</v>
      </c>
      <c r="AC19" s="160">
        <v>1043.3399999999999</v>
      </c>
      <c r="AD19" s="160">
        <v>1</v>
      </c>
      <c r="AE19" s="160">
        <v>0</v>
      </c>
      <c r="AF19" s="160">
        <v>1</v>
      </c>
      <c r="AG19" s="160">
        <v>3</v>
      </c>
      <c r="AH19" s="160" t="s">
        <v>463</v>
      </c>
      <c r="AI19" s="160" t="s">
        <v>662</v>
      </c>
      <c r="AJ19" s="160">
        <v>46155.678900462961</v>
      </c>
      <c r="AK19" s="160">
        <v>63902423</v>
      </c>
      <c r="AL19" s="160">
        <v>0</v>
      </c>
      <c r="AM19" s="160">
        <v>0</v>
      </c>
      <c r="AN19" s="160">
        <v>0</v>
      </c>
      <c r="AO19" s="160">
        <v>0</v>
      </c>
      <c r="AP19" s="160">
        <v>0</v>
      </c>
      <c r="AQ19" s="160">
        <v>0</v>
      </c>
      <c r="AR19" s="160">
        <v>0</v>
      </c>
      <c r="AS19" s="160" t="s">
        <v>80</v>
      </c>
      <c r="AT19" s="160">
        <v>0</v>
      </c>
      <c r="AU19" s="160">
        <v>0</v>
      </c>
    </row>
    <row r="20" spans="2:47" x14ac:dyDescent="0.2">
      <c r="B20" s="160" t="s">
        <v>609</v>
      </c>
      <c r="C20" s="160">
        <v>0</v>
      </c>
      <c r="D20" s="160" t="s">
        <v>855</v>
      </c>
      <c r="E20" s="160" t="s">
        <v>662</v>
      </c>
      <c r="F20" s="160" t="s">
        <v>853</v>
      </c>
      <c r="G20" s="160" t="s">
        <v>463</v>
      </c>
      <c r="H20" s="160">
        <v>1095.5</v>
      </c>
      <c r="I20" s="160">
        <v>1336.51</v>
      </c>
      <c r="J20" s="160">
        <v>32.869999999999997</v>
      </c>
      <c r="K20" s="160">
        <v>1150.94</v>
      </c>
      <c r="L20" s="160">
        <v>22</v>
      </c>
      <c r="M20" s="160">
        <v>46113</v>
      </c>
      <c r="N20" s="160">
        <v>2</v>
      </c>
      <c r="O20" s="160" t="s">
        <v>849</v>
      </c>
      <c r="P20" s="160" t="s">
        <v>836</v>
      </c>
      <c r="Q20" s="160" t="s">
        <v>850</v>
      </c>
      <c r="R20" s="160" t="s">
        <v>851</v>
      </c>
      <c r="S20" s="160" t="s">
        <v>852</v>
      </c>
      <c r="T20" s="160" t="s">
        <v>840</v>
      </c>
      <c r="U20" s="160">
        <v>2</v>
      </c>
      <c r="V20" s="160">
        <v>22.57</v>
      </c>
      <c r="W20" s="160">
        <v>0</v>
      </c>
      <c r="X20" s="160">
        <v>0</v>
      </c>
      <c r="Y20" s="160" t="s">
        <v>80</v>
      </c>
      <c r="Z20" s="160" t="s">
        <v>841</v>
      </c>
      <c r="AA20" s="160">
        <v>3</v>
      </c>
      <c r="AB20" s="160" t="s">
        <v>842</v>
      </c>
      <c r="AC20" s="160">
        <v>1095.5</v>
      </c>
      <c r="AD20" s="160">
        <v>1</v>
      </c>
      <c r="AE20" s="160">
        <v>0</v>
      </c>
      <c r="AF20" s="160">
        <v>1</v>
      </c>
      <c r="AG20" s="160">
        <v>3</v>
      </c>
      <c r="AH20" s="160" t="s">
        <v>463</v>
      </c>
      <c r="AI20" s="160" t="s">
        <v>662</v>
      </c>
      <c r="AJ20" s="160">
        <v>46155.678900462961</v>
      </c>
      <c r="AK20" s="160">
        <v>63902423</v>
      </c>
      <c r="AL20" s="160">
        <v>0</v>
      </c>
      <c r="AM20" s="160">
        <v>0</v>
      </c>
      <c r="AN20" s="160">
        <v>0</v>
      </c>
      <c r="AO20" s="160">
        <v>0</v>
      </c>
      <c r="AP20" s="160">
        <v>0</v>
      </c>
      <c r="AQ20" s="160">
        <v>0</v>
      </c>
      <c r="AR20" s="160">
        <v>0</v>
      </c>
      <c r="AS20" s="160" t="s">
        <v>80</v>
      </c>
      <c r="AT20" s="160">
        <v>0</v>
      </c>
      <c r="AU20" s="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332" t="s">
        <v>64</v>
      </c>
      <c r="B3" s="332"/>
      <c r="C3" s="332"/>
      <c r="D3" s="332"/>
      <c r="E3" s="332"/>
      <c r="F3" s="332"/>
      <c r="G3" s="332"/>
      <c r="H3" s="66"/>
      <c r="I3" s="66"/>
      <c r="J3" s="66"/>
      <c r="K3" s="66"/>
    </row>
    <row r="4" spans="1:14" s="67" customFormat="1" ht="29.25" customHeight="1" x14ac:dyDescent="0.2">
      <c r="A4" s="333" t="s">
        <v>337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334" t="s">
        <v>338</v>
      </c>
      <c r="B5" s="334"/>
      <c r="C5" s="334"/>
      <c r="D5" s="334"/>
      <c r="E5" s="334"/>
      <c r="F5" s="334"/>
      <c r="G5" s="334"/>
      <c r="H5" s="69"/>
      <c r="I5" s="69"/>
      <c r="J5" s="69"/>
      <c r="K5" s="154"/>
      <c r="L5" s="106"/>
      <c r="M5" s="106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  <c r="K6" s="106"/>
      <c r="L6" s="106"/>
      <c r="M6" s="106"/>
    </row>
    <row r="7" spans="1:14" s="75" customFormat="1" ht="48.75" customHeight="1" x14ac:dyDescent="0.2">
      <c r="A7" s="114" t="s">
        <v>127</v>
      </c>
      <c r="B7" s="111" t="s">
        <v>339</v>
      </c>
      <c r="C7" s="72" t="s">
        <v>340</v>
      </c>
      <c r="D7" s="70" t="s">
        <v>123</v>
      </c>
      <c r="E7" s="71">
        <v>1</v>
      </c>
      <c r="F7" s="73">
        <v>17194</v>
      </c>
      <c r="G7" s="74">
        <f>E7*F7</f>
        <v>17194</v>
      </c>
      <c r="H7" s="112"/>
      <c r="K7" s="155"/>
      <c r="L7" s="156"/>
      <c r="M7" s="157"/>
    </row>
    <row r="8" spans="1:14" s="75" customFormat="1" ht="48.75" customHeight="1" x14ac:dyDescent="0.2">
      <c r="A8" s="129" t="s">
        <v>128</v>
      </c>
      <c r="B8" s="111" t="s">
        <v>341</v>
      </c>
      <c r="C8" s="111" t="s">
        <v>342</v>
      </c>
      <c r="D8" s="71"/>
      <c r="E8" s="71"/>
      <c r="F8" s="130"/>
      <c r="G8" s="131">
        <f>G7*0.66</f>
        <v>11348.04</v>
      </c>
      <c r="H8" s="112"/>
      <c r="K8" s="155"/>
      <c r="L8" s="156"/>
      <c r="M8" s="157"/>
    </row>
    <row r="9" spans="1:14" s="75" customFormat="1" ht="39.75" customHeight="1" x14ac:dyDescent="0.2">
      <c r="A9" s="114" t="s">
        <v>129</v>
      </c>
      <c r="B9" s="72" t="s">
        <v>343</v>
      </c>
      <c r="C9" s="152" t="s">
        <v>344</v>
      </c>
      <c r="D9" s="70"/>
      <c r="E9" s="71"/>
      <c r="F9" s="73"/>
      <c r="G9" s="74">
        <f>G8*1.29</f>
        <v>14638.971600000001</v>
      </c>
      <c r="K9" s="157"/>
      <c r="L9" s="157"/>
      <c r="M9" s="157"/>
    </row>
    <row r="10" spans="1:14" s="75" customFormat="1" ht="39.75" customHeight="1" x14ac:dyDescent="0.2">
      <c r="A10" s="129" t="s">
        <v>130</v>
      </c>
      <c r="B10" s="72" t="s">
        <v>345</v>
      </c>
      <c r="C10" s="152" t="s">
        <v>346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131</v>
      </c>
      <c r="B11" s="72"/>
      <c r="C11" s="158" t="s">
        <v>347</v>
      </c>
      <c r="D11" s="70"/>
      <c r="E11" s="70"/>
      <c r="F11" s="73"/>
      <c r="G11" s="74">
        <f>G9*0.132</f>
        <v>1932.3442512000001</v>
      </c>
    </row>
    <row r="12" spans="1:14" s="75" customFormat="1" ht="33" customHeight="1" x14ac:dyDescent="0.2">
      <c r="A12" s="114" t="s">
        <v>87</v>
      </c>
      <c r="B12" s="78" t="s">
        <v>348</v>
      </c>
      <c r="C12" s="78"/>
      <c r="D12" s="79"/>
      <c r="E12" s="79"/>
      <c r="F12" s="80"/>
      <c r="G12" s="81">
        <f>G9+G11</f>
        <v>16571.315851200001</v>
      </c>
    </row>
    <row r="13" spans="1:14" s="82" customFormat="1" ht="18.75" customHeight="1" x14ac:dyDescent="0.25">
      <c r="A13" s="70">
        <v>3</v>
      </c>
      <c r="B13" s="335" t="s">
        <v>116</v>
      </c>
      <c r="C13" s="336"/>
      <c r="D13" s="336"/>
      <c r="E13" s="336"/>
      <c r="F13" s="337"/>
      <c r="G13" s="81">
        <f>G12</f>
        <v>16571.315851200001</v>
      </c>
      <c r="H13" s="113"/>
      <c r="I13" s="83"/>
    </row>
    <row r="14" spans="1:14" s="84" customFormat="1" ht="18.75" customHeight="1" x14ac:dyDescent="0.25">
      <c r="A14" s="70">
        <v>4</v>
      </c>
      <c r="B14" s="327" t="s">
        <v>349</v>
      </c>
      <c r="C14" s="328"/>
      <c r="D14" s="328"/>
      <c r="E14" s="328"/>
      <c r="F14" s="329"/>
      <c r="G14" s="81">
        <f>G13*1.13</f>
        <v>18725.586911856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336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350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332" t="s">
        <v>64</v>
      </c>
      <c r="B3" s="332"/>
      <c r="C3" s="332"/>
      <c r="D3" s="332"/>
      <c r="E3" s="332"/>
      <c r="F3" s="332"/>
      <c r="G3" s="332"/>
      <c r="H3" s="66"/>
      <c r="I3" s="66"/>
      <c r="J3" s="66"/>
      <c r="K3" s="66"/>
    </row>
    <row r="4" spans="1:14" s="67" customFormat="1" ht="29.25" customHeight="1" x14ac:dyDescent="0.2">
      <c r="A4" s="333" t="s">
        <v>351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334" t="s">
        <v>338</v>
      </c>
      <c r="B5" s="334"/>
      <c r="C5" s="334"/>
      <c r="D5" s="334"/>
      <c r="E5" s="334"/>
      <c r="F5" s="334"/>
      <c r="G5" s="334"/>
      <c r="H5" s="69"/>
      <c r="I5" s="69"/>
      <c r="J5" s="69"/>
      <c r="K5" s="154"/>
      <c r="L5" s="106"/>
      <c r="M5" s="106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  <c r="K6" s="106"/>
      <c r="L6" s="106"/>
      <c r="M6" s="106"/>
    </row>
    <row r="7" spans="1:14" s="75" customFormat="1" ht="48.75" customHeight="1" x14ac:dyDescent="0.2">
      <c r="A7" s="114" t="s">
        <v>127</v>
      </c>
      <c r="B7" s="111" t="s">
        <v>339</v>
      </c>
      <c r="C7" s="72" t="s">
        <v>340</v>
      </c>
      <c r="D7" s="70" t="s">
        <v>123</v>
      </c>
      <c r="E7" s="71">
        <v>1</v>
      </c>
      <c r="F7" s="73">
        <v>17194</v>
      </c>
      <c r="G7" s="74">
        <f>E7*F7</f>
        <v>17194</v>
      </c>
      <c r="H7" s="112"/>
      <c r="K7" s="155"/>
      <c r="L7" s="156"/>
      <c r="M7" s="157"/>
    </row>
    <row r="8" spans="1:14" s="75" customFormat="1" ht="48.75" customHeight="1" x14ac:dyDescent="0.2">
      <c r="A8" s="129" t="s">
        <v>128</v>
      </c>
      <c r="B8" s="111" t="s">
        <v>341</v>
      </c>
      <c r="C8" s="111" t="s">
        <v>342</v>
      </c>
      <c r="D8" s="71"/>
      <c r="E8" s="71"/>
      <c r="F8" s="130"/>
      <c r="G8" s="131">
        <f>G7*0.66</f>
        <v>11348.04</v>
      </c>
      <c r="H8" s="112"/>
      <c r="K8" s="155"/>
      <c r="L8" s="156"/>
      <c r="M8" s="157"/>
    </row>
    <row r="9" spans="1:14" s="75" customFormat="1" ht="39.75" customHeight="1" x14ac:dyDescent="0.2">
      <c r="A9" s="114" t="s">
        <v>129</v>
      </c>
      <c r="B9" s="72" t="s">
        <v>343</v>
      </c>
      <c r="C9" s="152" t="s">
        <v>344</v>
      </c>
      <c r="D9" s="70"/>
      <c r="E9" s="71"/>
      <c r="F9" s="73"/>
      <c r="G9" s="74">
        <f>G8*1.29</f>
        <v>14638.971600000001</v>
      </c>
      <c r="K9" s="157"/>
      <c r="L9" s="157"/>
      <c r="M9" s="157"/>
    </row>
    <row r="10" spans="1:14" s="75" customFormat="1" ht="39.75" customHeight="1" x14ac:dyDescent="0.2">
      <c r="A10" s="129" t="s">
        <v>130</v>
      </c>
      <c r="B10" s="72" t="s">
        <v>345</v>
      </c>
      <c r="C10" s="152" t="s">
        <v>346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131</v>
      </c>
      <c r="B11" s="72"/>
      <c r="C11" s="158" t="s">
        <v>347</v>
      </c>
      <c r="D11" s="70"/>
      <c r="E11" s="70"/>
      <c r="F11" s="73"/>
      <c r="G11" s="74">
        <f>G9*0.132</f>
        <v>1932.3442512000001</v>
      </c>
    </row>
    <row r="12" spans="1:14" s="75" customFormat="1" ht="33" customHeight="1" x14ac:dyDescent="0.2">
      <c r="A12" s="114" t="s">
        <v>87</v>
      </c>
      <c r="B12" s="78" t="s">
        <v>348</v>
      </c>
      <c r="C12" s="78"/>
      <c r="D12" s="79"/>
      <c r="E12" s="79"/>
      <c r="F12" s="80"/>
      <c r="G12" s="81">
        <f>G9+G11</f>
        <v>16571.315851200001</v>
      </c>
    </row>
    <row r="13" spans="1:14" s="82" customFormat="1" ht="18.75" customHeight="1" x14ac:dyDescent="0.25">
      <c r="A13" s="70">
        <v>3</v>
      </c>
      <c r="B13" s="335" t="s">
        <v>116</v>
      </c>
      <c r="C13" s="336"/>
      <c r="D13" s="336"/>
      <c r="E13" s="336"/>
      <c r="F13" s="337"/>
      <c r="G13" s="81">
        <f>G12</f>
        <v>16571.315851200001</v>
      </c>
      <c r="H13" s="113"/>
      <c r="I13" s="83"/>
    </row>
    <row r="14" spans="1:14" s="84" customFormat="1" ht="18.75" customHeight="1" x14ac:dyDescent="0.25">
      <c r="A14" s="70">
        <v>4</v>
      </c>
      <c r="B14" s="327" t="s">
        <v>349</v>
      </c>
      <c r="C14" s="328"/>
      <c r="D14" s="328"/>
      <c r="E14" s="328"/>
      <c r="F14" s="329"/>
      <c r="G14" s="81">
        <f>G13*1.13</f>
        <v>18725.586911856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336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352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332" t="s">
        <v>64</v>
      </c>
      <c r="B3" s="332"/>
      <c r="C3" s="332"/>
      <c r="D3" s="332"/>
      <c r="E3" s="332"/>
      <c r="F3" s="332"/>
      <c r="G3" s="332"/>
      <c r="H3" s="66"/>
      <c r="I3" s="66"/>
      <c r="J3" s="66"/>
      <c r="K3" s="66"/>
    </row>
    <row r="4" spans="1:14" s="67" customFormat="1" ht="29.25" customHeight="1" x14ac:dyDescent="0.2">
      <c r="A4" s="333" t="s">
        <v>137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334" t="s">
        <v>338</v>
      </c>
      <c r="B5" s="334"/>
      <c r="C5" s="334"/>
      <c r="D5" s="334"/>
      <c r="E5" s="334"/>
      <c r="F5" s="334"/>
      <c r="G5" s="33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  <c r="K6" s="106"/>
      <c r="L6" s="106"/>
      <c r="M6" s="106"/>
    </row>
    <row r="7" spans="1:14" s="75" customFormat="1" ht="48.75" customHeight="1" x14ac:dyDescent="0.2">
      <c r="A7" s="114" t="s">
        <v>127</v>
      </c>
      <c r="B7" s="111" t="s">
        <v>353</v>
      </c>
      <c r="C7" s="72" t="s">
        <v>354</v>
      </c>
      <c r="D7" s="70" t="s">
        <v>126</v>
      </c>
      <c r="E7" s="71">
        <v>1E-3</v>
      </c>
      <c r="F7" s="73">
        <v>10693</v>
      </c>
      <c r="G7" s="74">
        <f>E7*F7</f>
        <v>10.693</v>
      </c>
      <c r="H7" s="112"/>
      <c r="K7" s="155"/>
      <c r="L7" s="156"/>
      <c r="M7" s="157"/>
    </row>
    <row r="8" spans="1:14" s="75" customFormat="1" ht="48.75" customHeight="1" x14ac:dyDescent="0.2">
      <c r="A8" s="129" t="s">
        <v>128</v>
      </c>
      <c r="B8" s="111" t="s">
        <v>341</v>
      </c>
      <c r="C8" s="111" t="s">
        <v>342</v>
      </c>
      <c r="D8" s="71"/>
      <c r="E8" s="71"/>
      <c r="F8" s="130"/>
      <c r="G8" s="131">
        <f>G7*0.66</f>
        <v>7.0573800000000002</v>
      </c>
      <c r="H8" s="112"/>
      <c r="K8" s="155"/>
      <c r="L8" s="156"/>
      <c r="M8" s="157"/>
    </row>
    <row r="9" spans="1:14" s="75" customFormat="1" ht="39.75" customHeight="1" x14ac:dyDescent="0.2">
      <c r="A9" s="114" t="s">
        <v>129</v>
      </c>
      <c r="B9" s="72" t="s">
        <v>343</v>
      </c>
      <c r="C9" s="152" t="s">
        <v>344</v>
      </c>
      <c r="D9" s="70"/>
      <c r="E9" s="71"/>
      <c r="F9" s="73"/>
      <c r="G9" s="74">
        <f>G8*1.29</f>
        <v>9.1040202000000008</v>
      </c>
      <c r="K9" s="157"/>
      <c r="L9" s="157"/>
      <c r="M9" s="157"/>
    </row>
    <row r="10" spans="1:14" s="75" customFormat="1" ht="39.75" customHeight="1" x14ac:dyDescent="0.2">
      <c r="A10" s="129" t="s">
        <v>130</v>
      </c>
      <c r="B10" s="72" t="s">
        <v>345</v>
      </c>
      <c r="C10" s="152" t="s">
        <v>346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131</v>
      </c>
      <c r="B11" s="72"/>
      <c r="C11" s="158" t="s">
        <v>347</v>
      </c>
      <c r="D11" s="70"/>
      <c r="E11" s="70"/>
      <c r="F11" s="73"/>
      <c r="G11" s="74">
        <f>G9*0.132</f>
        <v>1.2017306664000003</v>
      </c>
    </row>
    <row r="12" spans="1:14" s="75" customFormat="1" ht="33" customHeight="1" x14ac:dyDescent="0.2">
      <c r="A12" s="114" t="s">
        <v>87</v>
      </c>
      <c r="B12" s="78" t="s">
        <v>348</v>
      </c>
      <c r="C12" s="78"/>
      <c r="D12" s="79"/>
      <c r="E12" s="79"/>
      <c r="F12" s="80"/>
      <c r="G12" s="81">
        <f>G9+G11</f>
        <v>10.3057508664</v>
      </c>
    </row>
    <row r="13" spans="1:14" s="82" customFormat="1" ht="18.75" customHeight="1" x14ac:dyDescent="0.25">
      <c r="A13" s="70">
        <v>3</v>
      </c>
      <c r="B13" s="335" t="s">
        <v>116</v>
      </c>
      <c r="C13" s="336"/>
      <c r="D13" s="336"/>
      <c r="E13" s="336"/>
      <c r="F13" s="33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27" t="s">
        <v>349</v>
      </c>
      <c r="C14" s="328"/>
      <c r="D14" s="328"/>
      <c r="E14" s="328"/>
      <c r="F14" s="32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336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355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332" t="s">
        <v>64</v>
      </c>
      <c r="B3" s="332"/>
      <c r="C3" s="332"/>
      <c r="D3" s="332"/>
      <c r="E3" s="332"/>
      <c r="F3" s="332"/>
      <c r="G3" s="332"/>
      <c r="H3" s="66"/>
      <c r="I3" s="66"/>
      <c r="J3" s="66"/>
      <c r="K3" s="66"/>
    </row>
    <row r="4" spans="1:14" s="67" customFormat="1" ht="29.25" customHeight="1" x14ac:dyDescent="0.2">
      <c r="A4" s="333" t="s">
        <v>136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334" t="s">
        <v>338</v>
      </c>
      <c r="B5" s="334"/>
      <c r="C5" s="334"/>
      <c r="D5" s="334"/>
      <c r="E5" s="334"/>
      <c r="F5" s="334"/>
      <c r="G5" s="33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  <c r="K6" s="106"/>
      <c r="L6" s="106"/>
      <c r="M6" s="106"/>
    </row>
    <row r="7" spans="1:14" s="75" customFormat="1" ht="48.75" customHeight="1" x14ac:dyDescent="0.2">
      <c r="A7" s="114" t="s">
        <v>127</v>
      </c>
      <c r="B7" s="111" t="s">
        <v>353</v>
      </c>
      <c r="C7" s="72" t="s">
        <v>354</v>
      </c>
      <c r="D7" s="70" t="s">
        <v>126</v>
      </c>
      <c r="E7" s="71">
        <v>1E-3</v>
      </c>
      <c r="F7" s="73">
        <v>10693</v>
      </c>
      <c r="G7" s="74">
        <f>E7*F7</f>
        <v>10.693</v>
      </c>
      <c r="H7" s="112"/>
      <c r="K7" s="155"/>
      <c r="L7" s="156"/>
      <c r="M7" s="157"/>
    </row>
    <row r="8" spans="1:14" s="75" customFormat="1" ht="48.75" customHeight="1" x14ac:dyDescent="0.2">
      <c r="A8" s="129" t="s">
        <v>128</v>
      </c>
      <c r="B8" s="111" t="s">
        <v>341</v>
      </c>
      <c r="C8" s="111" t="s">
        <v>342</v>
      </c>
      <c r="D8" s="71"/>
      <c r="E8" s="71"/>
      <c r="F8" s="130"/>
      <c r="G8" s="131">
        <f>G7*0.66</f>
        <v>7.0573800000000002</v>
      </c>
      <c r="H8" s="112"/>
      <c r="K8" s="155"/>
      <c r="L8" s="156"/>
      <c r="M8" s="157"/>
    </row>
    <row r="9" spans="1:14" s="75" customFormat="1" ht="39.75" customHeight="1" x14ac:dyDescent="0.2">
      <c r="A9" s="114" t="s">
        <v>129</v>
      </c>
      <c r="B9" s="72" t="s">
        <v>343</v>
      </c>
      <c r="C9" s="152" t="s">
        <v>344</v>
      </c>
      <c r="D9" s="70"/>
      <c r="E9" s="71"/>
      <c r="F9" s="73"/>
      <c r="G9" s="74">
        <f>G8*1.29</f>
        <v>9.1040202000000008</v>
      </c>
      <c r="K9" s="157"/>
      <c r="L9" s="157"/>
      <c r="M9" s="157"/>
    </row>
    <row r="10" spans="1:14" s="75" customFormat="1" ht="39.75" customHeight="1" x14ac:dyDescent="0.2">
      <c r="A10" s="129" t="s">
        <v>130</v>
      </c>
      <c r="B10" s="72" t="s">
        <v>345</v>
      </c>
      <c r="C10" s="152" t="s">
        <v>346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131</v>
      </c>
      <c r="B11" s="72"/>
      <c r="C11" s="158" t="s">
        <v>347</v>
      </c>
      <c r="D11" s="70"/>
      <c r="E11" s="70"/>
      <c r="F11" s="73"/>
      <c r="G11" s="74">
        <f>G9*0.132</f>
        <v>1.2017306664000003</v>
      </c>
    </row>
    <row r="12" spans="1:14" s="75" customFormat="1" ht="33" customHeight="1" x14ac:dyDescent="0.2">
      <c r="A12" s="114" t="s">
        <v>87</v>
      </c>
      <c r="B12" s="78" t="s">
        <v>348</v>
      </c>
      <c r="C12" s="78"/>
      <c r="D12" s="79"/>
      <c r="E12" s="79"/>
      <c r="F12" s="80"/>
      <c r="G12" s="81">
        <f>G9+G11</f>
        <v>10.3057508664</v>
      </c>
    </row>
    <row r="13" spans="1:14" s="82" customFormat="1" ht="18.75" customHeight="1" x14ac:dyDescent="0.25">
      <c r="A13" s="70">
        <v>3</v>
      </c>
      <c r="B13" s="335" t="s">
        <v>116</v>
      </c>
      <c r="C13" s="336"/>
      <c r="D13" s="336"/>
      <c r="E13" s="336"/>
      <c r="F13" s="33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27" t="s">
        <v>349</v>
      </c>
      <c r="C14" s="328"/>
      <c r="D14" s="328"/>
      <c r="E14" s="328"/>
      <c r="F14" s="32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336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356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332" t="s">
        <v>64</v>
      </c>
      <c r="B3" s="332"/>
      <c r="C3" s="332"/>
      <c r="D3" s="332"/>
      <c r="E3" s="332"/>
      <c r="F3" s="332"/>
      <c r="G3" s="332"/>
      <c r="H3" s="66"/>
      <c r="I3" s="66"/>
      <c r="J3" s="66"/>
      <c r="K3" s="66"/>
    </row>
    <row r="4" spans="1:14" s="67" customFormat="1" ht="29.25" customHeight="1" x14ac:dyDescent="0.2">
      <c r="A4" s="333" t="s">
        <v>156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334" t="s">
        <v>338</v>
      </c>
      <c r="B5" s="334"/>
      <c r="C5" s="334"/>
      <c r="D5" s="334"/>
      <c r="E5" s="334"/>
      <c r="F5" s="334"/>
      <c r="G5" s="33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  <c r="K6" s="106"/>
      <c r="L6" s="106"/>
      <c r="M6" s="106"/>
    </row>
    <row r="7" spans="1:14" s="75" customFormat="1" ht="48.75" customHeight="1" x14ac:dyDescent="0.2">
      <c r="A7" s="114" t="s">
        <v>127</v>
      </c>
      <c r="B7" s="111" t="s">
        <v>353</v>
      </c>
      <c r="C7" s="72" t="s">
        <v>354</v>
      </c>
      <c r="D7" s="70" t="s">
        <v>126</v>
      </c>
      <c r="E7" s="71">
        <v>1E-3</v>
      </c>
      <c r="F7" s="73">
        <v>10693</v>
      </c>
      <c r="G7" s="74">
        <f>E7*F7</f>
        <v>10.693</v>
      </c>
      <c r="H7" s="112"/>
      <c r="K7" s="155"/>
      <c r="L7" s="156"/>
      <c r="M7" s="157"/>
    </row>
    <row r="8" spans="1:14" s="75" customFormat="1" ht="48.75" customHeight="1" x14ac:dyDescent="0.2">
      <c r="A8" s="129" t="s">
        <v>128</v>
      </c>
      <c r="B8" s="111" t="s">
        <v>341</v>
      </c>
      <c r="C8" s="111" t="s">
        <v>342</v>
      </c>
      <c r="D8" s="71"/>
      <c r="E8" s="71"/>
      <c r="F8" s="130"/>
      <c r="G8" s="131">
        <f>G7*0.66</f>
        <v>7.0573800000000002</v>
      </c>
      <c r="H8" s="112"/>
      <c r="K8" s="155"/>
      <c r="L8" s="156"/>
      <c r="M8" s="157"/>
    </row>
    <row r="9" spans="1:14" s="75" customFormat="1" ht="39.75" customHeight="1" x14ac:dyDescent="0.2">
      <c r="A9" s="114" t="s">
        <v>129</v>
      </c>
      <c r="B9" s="72" t="s">
        <v>343</v>
      </c>
      <c r="C9" s="152" t="s">
        <v>344</v>
      </c>
      <c r="D9" s="70"/>
      <c r="E9" s="71"/>
      <c r="F9" s="73"/>
      <c r="G9" s="74">
        <f>G8*1.29</f>
        <v>9.1040202000000008</v>
      </c>
      <c r="K9" s="157"/>
      <c r="L9" s="157"/>
      <c r="M9" s="157"/>
    </row>
    <row r="10" spans="1:14" s="75" customFormat="1" ht="39.75" customHeight="1" x14ac:dyDescent="0.2">
      <c r="A10" s="129" t="s">
        <v>130</v>
      </c>
      <c r="B10" s="72" t="s">
        <v>345</v>
      </c>
      <c r="C10" s="152" t="s">
        <v>346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131</v>
      </c>
      <c r="B11" s="72"/>
      <c r="C11" s="158" t="s">
        <v>347</v>
      </c>
      <c r="D11" s="70"/>
      <c r="E11" s="70"/>
      <c r="F11" s="73"/>
      <c r="G11" s="74">
        <f>G9*0.132</f>
        <v>1.2017306664000003</v>
      </c>
    </row>
    <row r="12" spans="1:14" s="75" customFormat="1" ht="33" customHeight="1" x14ac:dyDescent="0.2">
      <c r="A12" s="114" t="s">
        <v>87</v>
      </c>
      <c r="B12" s="78" t="s">
        <v>348</v>
      </c>
      <c r="C12" s="78"/>
      <c r="D12" s="79"/>
      <c r="E12" s="79"/>
      <c r="F12" s="80"/>
      <c r="G12" s="81">
        <f>G9+G11</f>
        <v>10.3057508664</v>
      </c>
    </row>
    <row r="13" spans="1:14" s="82" customFormat="1" ht="18.75" customHeight="1" x14ac:dyDescent="0.25">
      <c r="A13" s="70">
        <v>3</v>
      </c>
      <c r="B13" s="335" t="s">
        <v>116</v>
      </c>
      <c r="C13" s="336"/>
      <c r="D13" s="336"/>
      <c r="E13" s="336"/>
      <c r="F13" s="33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27" t="s">
        <v>349</v>
      </c>
      <c r="C14" s="328"/>
      <c r="D14" s="328"/>
      <c r="E14" s="328"/>
      <c r="F14" s="32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336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357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332" t="s">
        <v>64</v>
      </c>
      <c r="B3" s="332"/>
      <c r="C3" s="332"/>
      <c r="D3" s="332"/>
      <c r="E3" s="332"/>
      <c r="F3" s="332"/>
      <c r="G3" s="332"/>
      <c r="H3" s="66"/>
      <c r="I3" s="66"/>
      <c r="J3" s="66"/>
      <c r="K3" s="66"/>
    </row>
    <row r="4" spans="1:14" s="67" customFormat="1" ht="29.25" customHeight="1" x14ac:dyDescent="0.2">
      <c r="A4" s="333" t="s">
        <v>155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334" t="s">
        <v>338</v>
      </c>
      <c r="B5" s="334"/>
      <c r="C5" s="334"/>
      <c r="D5" s="334"/>
      <c r="E5" s="334"/>
      <c r="F5" s="334"/>
      <c r="G5" s="33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  <c r="K6" s="106"/>
      <c r="L6" s="106"/>
      <c r="M6" s="106"/>
    </row>
    <row r="7" spans="1:14" s="75" customFormat="1" ht="48.75" customHeight="1" x14ac:dyDescent="0.2">
      <c r="A7" s="114" t="s">
        <v>127</v>
      </c>
      <c r="B7" s="111" t="s">
        <v>353</v>
      </c>
      <c r="C7" s="72" t="s">
        <v>354</v>
      </c>
      <c r="D7" s="70" t="s">
        <v>126</v>
      </c>
      <c r="E7" s="71">
        <v>1E-3</v>
      </c>
      <c r="F7" s="73">
        <v>10693</v>
      </c>
      <c r="G7" s="74">
        <f>E7*F7</f>
        <v>10.693</v>
      </c>
      <c r="H7" s="112"/>
      <c r="K7" s="155"/>
      <c r="L7" s="156"/>
      <c r="M7" s="157"/>
    </row>
    <row r="8" spans="1:14" s="75" customFormat="1" ht="48.75" customHeight="1" x14ac:dyDescent="0.2">
      <c r="A8" s="129" t="s">
        <v>128</v>
      </c>
      <c r="B8" s="111" t="s">
        <v>341</v>
      </c>
      <c r="C8" s="111" t="s">
        <v>342</v>
      </c>
      <c r="D8" s="71"/>
      <c r="E8" s="71"/>
      <c r="F8" s="130"/>
      <c r="G8" s="131">
        <f>G7*0.66</f>
        <v>7.0573800000000002</v>
      </c>
      <c r="H8" s="112"/>
      <c r="K8" s="155"/>
      <c r="L8" s="156"/>
      <c r="M8" s="157"/>
    </row>
    <row r="9" spans="1:14" s="75" customFormat="1" ht="39.75" customHeight="1" x14ac:dyDescent="0.2">
      <c r="A9" s="114" t="s">
        <v>129</v>
      </c>
      <c r="B9" s="72" t="s">
        <v>343</v>
      </c>
      <c r="C9" s="152" t="s">
        <v>344</v>
      </c>
      <c r="D9" s="70"/>
      <c r="E9" s="71"/>
      <c r="F9" s="73"/>
      <c r="G9" s="74">
        <f>G8*1.29</f>
        <v>9.1040202000000008</v>
      </c>
      <c r="K9" s="157"/>
      <c r="L9" s="157"/>
      <c r="M9" s="157"/>
    </row>
    <row r="10" spans="1:14" s="75" customFormat="1" ht="39.75" customHeight="1" x14ac:dyDescent="0.2">
      <c r="A10" s="129" t="s">
        <v>130</v>
      </c>
      <c r="B10" s="72" t="s">
        <v>345</v>
      </c>
      <c r="C10" s="152" t="s">
        <v>346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131</v>
      </c>
      <c r="B11" s="72"/>
      <c r="C11" s="158" t="s">
        <v>347</v>
      </c>
      <c r="D11" s="70"/>
      <c r="E11" s="70"/>
      <c r="F11" s="73"/>
      <c r="G11" s="74">
        <f>G9*0.132</f>
        <v>1.2017306664000003</v>
      </c>
    </row>
    <row r="12" spans="1:14" s="75" customFormat="1" ht="33" customHeight="1" x14ac:dyDescent="0.2">
      <c r="A12" s="114" t="s">
        <v>87</v>
      </c>
      <c r="B12" s="78" t="s">
        <v>348</v>
      </c>
      <c r="C12" s="78"/>
      <c r="D12" s="79"/>
      <c r="E12" s="79"/>
      <c r="F12" s="80"/>
      <c r="G12" s="81">
        <f>G9+G11</f>
        <v>10.3057508664</v>
      </c>
    </row>
    <row r="13" spans="1:14" s="82" customFormat="1" ht="18.75" customHeight="1" x14ac:dyDescent="0.25">
      <c r="A13" s="70">
        <v>3</v>
      </c>
      <c r="B13" s="335" t="s">
        <v>116</v>
      </c>
      <c r="C13" s="336"/>
      <c r="D13" s="336"/>
      <c r="E13" s="336"/>
      <c r="F13" s="33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27" t="s">
        <v>349</v>
      </c>
      <c r="C14" s="328"/>
      <c r="D14" s="328"/>
      <c r="E14" s="328"/>
      <c r="F14" s="32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336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5"/>
  <sheetViews>
    <sheetView view="pageBreakPreview" topLeftCell="A211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17" customWidth="1"/>
    <col min="2" max="2" width="6.42578125" style="117" customWidth="1"/>
    <col min="3" max="3" width="10.140625" style="117" customWidth="1"/>
    <col min="4" max="4" width="3.140625" style="117" customWidth="1"/>
    <col min="5" max="5" width="14" style="117" customWidth="1"/>
    <col min="6" max="6" width="27.140625" style="117" customWidth="1"/>
    <col min="7" max="7" width="0.85546875" style="117" customWidth="1"/>
    <col min="8" max="8" width="11.140625" style="117" customWidth="1"/>
    <col min="9" max="9" width="9.28515625" style="117" customWidth="1"/>
    <col min="10" max="10" width="10.140625" style="118" customWidth="1"/>
    <col min="11" max="11" width="9.140625" style="117"/>
    <col min="12" max="12" width="13.42578125" style="117" customWidth="1"/>
    <col min="13" max="256" width="9.140625" style="117"/>
    <col min="257" max="257" width="4.42578125" style="117" customWidth="1"/>
    <col min="258" max="258" width="6.42578125" style="117" customWidth="1"/>
    <col min="259" max="259" width="10.140625" style="117" customWidth="1"/>
    <col min="260" max="260" width="3.140625" style="117" customWidth="1"/>
    <col min="261" max="261" width="14" style="117" customWidth="1"/>
    <col min="262" max="262" width="27.140625" style="117" customWidth="1"/>
    <col min="263" max="263" width="0.85546875" style="117" customWidth="1"/>
    <col min="264" max="264" width="11.140625" style="117" customWidth="1"/>
    <col min="265" max="265" width="9.28515625" style="117" customWidth="1"/>
    <col min="266" max="266" width="10.140625" style="117" customWidth="1"/>
    <col min="267" max="512" width="9.140625" style="117"/>
    <col min="513" max="513" width="4.42578125" style="117" customWidth="1"/>
    <col min="514" max="514" width="6.42578125" style="117" customWidth="1"/>
    <col min="515" max="515" width="10.140625" style="117" customWidth="1"/>
    <col min="516" max="516" width="3.140625" style="117" customWidth="1"/>
    <col min="517" max="517" width="14" style="117" customWidth="1"/>
    <col min="518" max="518" width="27.140625" style="117" customWidth="1"/>
    <col min="519" max="519" width="0.85546875" style="117" customWidth="1"/>
    <col min="520" max="520" width="11.140625" style="117" customWidth="1"/>
    <col min="521" max="521" width="9.28515625" style="117" customWidth="1"/>
    <col min="522" max="522" width="10.140625" style="117" customWidth="1"/>
    <col min="523" max="768" width="9.140625" style="117"/>
    <col min="769" max="769" width="4.42578125" style="117" customWidth="1"/>
    <col min="770" max="770" width="6.42578125" style="117" customWidth="1"/>
    <col min="771" max="771" width="10.140625" style="117" customWidth="1"/>
    <col min="772" max="772" width="3.140625" style="117" customWidth="1"/>
    <col min="773" max="773" width="14" style="117" customWidth="1"/>
    <col min="774" max="774" width="27.140625" style="117" customWidth="1"/>
    <col min="775" max="775" width="0.85546875" style="117" customWidth="1"/>
    <col min="776" max="776" width="11.140625" style="117" customWidth="1"/>
    <col min="777" max="777" width="9.28515625" style="117" customWidth="1"/>
    <col min="778" max="778" width="10.140625" style="117" customWidth="1"/>
    <col min="779" max="1024" width="9.140625" style="117"/>
    <col min="1025" max="1025" width="4.42578125" style="117" customWidth="1"/>
    <col min="1026" max="1026" width="6.42578125" style="117" customWidth="1"/>
    <col min="1027" max="1027" width="10.140625" style="117" customWidth="1"/>
    <col min="1028" max="1028" width="3.140625" style="117" customWidth="1"/>
    <col min="1029" max="1029" width="14" style="117" customWidth="1"/>
    <col min="1030" max="1030" width="27.140625" style="117" customWidth="1"/>
    <col min="1031" max="1031" width="0.85546875" style="117" customWidth="1"/>
    <col min="1032" max="1032" width="11.140625" style="117" customWidth="1"/>
    <col min="1033" max="1033" width="9.28515625" style="117" customWidth="1"/>
    <col min="1034" max="1034" width="10.140625" style="117" customWidth="1"/>
    <col min="1035" max="1280" width="9.140625" style="117"/>
    <col min="1281" max="1281" width="4.42578125" style="117" customWidth="1"/>
    <col min="1282" max="1282" width="6.42578125" style="117" customWidth="1"/>
    <col min="1283" max="1283" width="10.140625" style="117" customWidth="1"/>
    <col min="1284" max="1284" width="3.140625" style="117" customWidth="1"/>
    <col min="1285" max="1285" width="14" style="117" customWidth="1"/>
    <col min="1286" max="1286" width="27.140625" style="117" customWidth="1"/>
    <col min="1287" max="1287" width="0.85546875" style="117" customWidth="1"/>
    <col min="1288" max="1288" width="11.140625" style="117" customWidth="1"/>
    <col min="1289" max="1289" width="9.28515625" style="117" customWidth="1"/>
    <col min="1290" max="1290" width="10.140625" style="117" customWidth="1"/>
    <col min="1291" max="1536" width="9.140625" style="117"/>
    <col min="1537" max="1537" width="4.42578125" style="117" customWidth="1"/>
    <col min="1538" max="1538" width="6.42578125" style="117" customWidth="1"/>
    <col min="1539" max="1539" width="10.140625" style="117" customWidth="1"/>
    <col min="1540" max="1540" width="3.140625" style="117" customWidth="1"/>
    <col min="1541" max="1541" width="14" style="117" customWidth="1"/>
    <col min="1542" max="1542" width="27.140625" style="117" customWidth="1"/>
    <col min="1543" max="1543" width="0.85546875" style="117" customWidth="1"/>
    <col min="1544" max="1544" width="11.140625" style="117" customWidth="1"/>
    <col min="1545" max="1545" width="9.28515625" style="117" customWidth="1"/>
    <col min="1546" max="1546" width="10.140625" style="117" customWidth="1"/>
    <col min="1547" max="1792" width="9.140625" style="117"/>
    <col min="1793" max="1793" width="4.42578125" style="117" customWidth="1"/>
    <col min="1794" max="1794" width="6.42578125" style="117" customWidth="1"/>
    <col min="1795" max="1795" width="10.140625" style="117" customWidth="1"/>
    <col min="1796" max="1796" width="3.140625" style="117" customWidth="1"/>
    <col min="1797" max="1797" width="14" style="117" customWidth="1"/>
    <col min="1798" max="1798" width="27.140625" style="117" customWidth="1"/>
    <col min="1799" max="1799" width="0.85546875" style="117" customWidth="1"/>
    <col min="1800" max="1800" width="11.140625" style="117" customWidth="1"/>
    <col min="1801" max="1801" width="9.28515625" style="117" customWidth="1"/>
    <col min="1802" max="1802" width="10.140625" style="117" customWidth="1"/>
    <col min="1803" max="2048" width="9.140625" style="117"/>
    <col min="2049" max="2049" width="4.42578125" style="117" customWidth="1"/>
    <col min="2050" max="2050" width="6.42578125" style="117" customWidth="1"/>
    <col min="2051" max="2051" width="10.140625" style="117" customWidth="1"/>
    <col min="2052" max="2052" width="3.140625" style="117" customWidth="1"/>
    <col min="2053" max="2053" width="14" style="117" customWidth="1"/>
    <col min="2054" max="2054" width="27.140625" style="117" customWidth="1"/>
    <col min="2055" max="2055" width="0.85546875" style="117" customWidth="1"/>
    <col min="2056" max="2056" width="11.140625" style="117" customWidth="1"/>
    <col min="2057" max="2057" width="9.28515625" style="117" customWidth="1"/>
    <col min="2058" max="2058" width="10.140625" style="117" customWidth="1"/>
    <col min="2059" max="2304" width="9.140625" style="117"/>
    <col min="2305" max="2305" width="4.42578125" style="117" customWidth="1"/>
    <col min="2306" max="2306" width="6.42578125" style="117" customWidth="1"/>
    <col min="2307" max="2307" width="10.140625" style="117" customWidth="1"/>
    <col min="2308" max="2308" width="3.140625" style="117" customWidth="1"/>
    <col min="2309" max="2309" width="14" style="117" customWidth="1"/>
    <col min="2310" max="2310" width="27.140625" style="117" customWidth="1"/>
    <col min="2311" max="2311" width="0.85546875" style="117" customWidth="1"/>
    <col min="2312" max="2312" width="11.140625" style="117" customWidth="1"/>
    <col min="2313" max="2313" width="9.28515625" style="117" customWidth="1"/>
    <col min="2314" max="2314" width="10.140625" style="117" customWidth="1"/>
    <col min="2315" max="2560" width="9.140625" style="117"/>
    <col min="2561" max="2561" width="4.42578125" style="117" customWidth="1"/>
    <col min="2562" max="2562" width="6.42578125" style="117" customWidth="1"/>
    <col min="2563" max="2563" width="10.140625" style="117" customWidth="1"/>
    <col min="2564" max="2564" width="3.140625" style="117" customWidth="1"/>
    <col min="2565" max="2565" width="14" style="117" customWidth="1"/>
    <col min="2566" max="2566" width="27.140625" style="117" customWidth="1"/>
    <col min="2567" max="2567" width="0.85546875" style="117" customWidth="1"/>
    <col min="2568" max="2568" width="11.140625" style="117" customWidth="1"/>
    <col min="2569" max="2569" width="9.28515625" style="117" customWidth="1"/>
    <col min="2570" max="2570" width="10.140625" style="117" customWidth="1"/>
    <col min="2571" max="2816" width="9.140625" style="117"/>
    <col min="2817" max="2817" width="4.42578125" style="117" customWidth="1"/>
    <col min="2818" max="2818" width="6.42578125" style="117" customWidth="1"/>
    <col min="2819" max="2819" width="10.140625" style="117" customWidth="1"/>
    <col min="2820" max="2820" width="3.140625" style="117" customWidth="1"/>
    <col min="2821" max="2821" width="14" style="117" customWidth="1"/>
    <col min="2822" max="2822" width="27.140625" style="117" customWidth="1"/>
    <col min="2823" max="2823" width="0.85546875" style="117" customWidth="1"/>
    <col min="2824" max="2824" width="11.140625" style="117" customWidth="1"/>
    <col min="2825" max="2825" width="9.28515625" style="117" customWidth="1"/>
    <col min="2826" max="2826" width="10.140625" style="117" customWidth="1"/>
    <col min="2827" max="3072" width="9.140625" style="117"/>
    <col min="3073" max="3073" width="4.42578125" style="117" customWidth="1"/>
    <col min="3074" max="3074" width="6.42578125" style="117" customWidth="1"/>
    <col min="3075" max="3075" width="10.140625" style="117" customWidth="1"/>
    <col min="3076" max="3076" width="3.140625" style="117" customWidth="1"/>
    <col min="3077" max="3077" width="14" style="117" customWidth="1"/>
    <col min="3078" max="3078" width="27.140625" style="117" customWidth="1"/>
    <col min="3079" max="3079" width="0.85546875" style="117" customWidth="1"/>
    <col min="3080" max="3080" width="11.140625" style="117" customWidth="1"/>
    <col min="3081" max="3081" width="9.28515625" style="117" customWidth="1"/>
    <col min="3082" max="3082" width="10.140625" style="117" customWidth="1"/>
    <col min="3083" max="3328" width="9.140625" style="117"/>
    <col min="3329" max="3329" width="4.42578125" style="117" customWidth="1"/>
    <col min="3330" max="3330" width="6.42578125" style="117" customWidth="1"/>
    <col min="3331" max="3331" width="10.140625" style="117" customWidth="1"/>
    <col min="3332" max="3332" width="3.140625" style="117" customWidth="1"/>
    <col min="3333" max="3333" width="14" style="117" customWidth="1"/>
    <col min="3334" max="3334" width="27.140625" style="117" customWidth="1"/>
    <col min="3335" max="3335" width="0.85546875" style="117" customWidth="1"/>
    <col min="3336" max="3336" width="11.140625" style="117" customWidth="1"/>
    <col min="3337" max="3337" width="9.28515625" style="117" customWidth="1"/>
    <col min="3338" max="3338" width="10.140625" style="117" customWidth="1"/>
    <col min="3339" max="3584" width="9.140625" style="117"/>
    <col min="3585" max="3585" width="4.42578125" style="117" customWidth="1"/>
    <col min="3586" max="3586" width="6.42578125" style="117" customWidth="1"/>
    <col min="3587" max="3587" width="10.140625" style="117" customWidth="1"/>
    <col min="3588" max="3588" width="3.140625" style="117" customWidth="1"/>
    <col min="3589" max="3589" width="14" style="117" customWidth="1"/>
    <col min="3590" max="3590" width="27.140625" style="117" customWidth="1"/>
    <col min="3591" max="3591" width="0.85546875" style="117" customWidth="1"/>
    <col min="3592" max="3592" width="11.140625" style="117" customWidth="1"/>
    <col min="3593" max="3593" width="9.28515625" style="117" customWidth="1"/>
    <col min="3594" max="3594" width="10.140625" style="117" customWidth="1"/>
    <col min="3595" max="3840" width="9.140625" style="117"/>
    <col min="3841" max="3841" width="4.42578125" style="117" customWidth="1"/>
    <col min="3842" max="3842" width="6.42578125" style="117" customWidth="1"/>
    <col min="3843" max="3843" width="10.140625" style="117" customWidth="1"/>
    <col min="3844" max="3844" width="3.140625" style="117" customWidth="1"/>
    <col min="3845" max="3845" width="14" style="117" customWidth="1"/>
    <col min="3846" max="3846" width="27.140625" style="117" customWidth="1"/>
    <col min="3847" max="3847" width="0.85546875" style="117" customWidth="1"/>
    <col min="3848" max="3848" width="11.140625" style="117" customWidth="1"/>
    <col min="3849" max="3849" width="9.28515625" style="117" customWidth="1"/>
    <col min="3850" max="3850" width="10.140625" style="117" customWidth="1"/>
    <col min="3851" max="4096" width="9.140625" style="117"/>
    <col min="4097" max="4097" width="4.42578125" style="117" customWidth="1"/>
    <col min="4098" max="4098" width="6.42578125" style="117" customWidth="1"/>
    <col min="4099" max="4099" width="10.140625" style="117" customWidth="1"/>
    <col min="4100" max="4100" width="3.140625" style="117" customWidth="1"/>
    <col min="4101" max="4101" width="14" style="117" customWidth="1"/>
    <col min="4102" max="4102" width="27.140625" style="117" customWidth="1"/>
    <col min="4103" max="4103" width="0.85546875" style="117" customWidth="1"/>
    <col min="4104" max="4104" width="11.140625" style="117" customWidth="1"/>
    <col min="4105" max="4105" width="9.28515625" style="117" customWidth="1"/>
    <col min="4106" max="4106" width="10.140625" style="117" customWidth="1"/>
    <col min="4107" max="4352" width="9.140625" style="117"/>
    <col min="4353" max="4353" width="4.42578125" style="117" customWidth="1"/>
    <col min="4354" max="4354" width="6.42578125" style="117" customWidth="1"/>
    <col min="4355" max="4355" width="10.140625" style="117" customWidth="1"/>
    <col min="4356" max="4356" width="3.140625" style="117" customWidth="1"/>
    <col min="4357" max="4357" width="14" style="117" customWidth="1"/>
    <col min="4358" max="4358" width="27.140625" style="117" customWidth="1"/>
    <col min="4359" max="4359" width="0.85546875" style="117" customWidth="1"/>
    <col min="4360" max="4360" width="11.140625" style="117" customWidth="1"/>
    <col min="4361" max="4361" width="9.28515625" style="117" customWidth="1"/>
    <col min="4362" max="4362" width="10.140625" style="117" customWidth="1"/>
    <col min="4363" max="4608" width="9.140625" style="117"/>
    <col min="4609" max="4609" width="4.42578125" style="117" customWidth="1"/>
    <col min="4610" max="4610" width="6.42578125" style="117" customWidth="1"/>
    <col min="4611" max="4611" width="10.140625" style="117" customWidth="1"/>
    <col min="4612" max="4612" width="3.140625" style="117" customWidth="1"/>
    <col min="4613" max="4613" width="14" style="117" customWidth="1"/>
    <col min="4614" max="4614" width="27.140625" style="117" customWidth="1"/>
    <col min="4615" max="4615" width="0.85546875" style="117" customWidth="1"/>
    <col min="4616" max="4616" width="11.140625" style="117" customWidth="1"/>
    <col min="4617" max="4617" width="9.28515625" style="117" customWidth="1"/>
    <col min="4618" max="4618" width="10.140625" style="117" customWidth="1"/>
    <col min="4619" max="4864" width="9.140625" style="117"/>
    <col min="4865" max="4865" width="4.42578125" style="117" customWidth="1"/>
    <col min="4866" max="4866" width="6.42578125" style="117" customWidth="1"/>
    <col min="4867" max="4867" width="10.140625" style="117" customWidth="1"/>
    <col min="4868" max="4868" width="3.140625" style="117" customWidth="1"/>
    <col min="4869" max="4869" width="14" style="117" customWidth="1"/>
    <col min="4870" max="4870" width="27.140625" style="117" customWidth="1"/>
    <col min="4871" max="4871" width="0.85546875" style="117" customWidth="1"/>
    <col min="4872" max="4872" width="11.140625" style="117" customWidth="1"/>
    <col min="4873" max="4873" width="9.28515625" style="117" customWidth="1"/>
    <col min="4874" max="4874" width="10.140625" style="117" customWidth="1"/>
    <col min="4875" max="5120" width="9.140625" style="117"/>
    <col min="5121" max="5121" width="4.42578125" style="117" customWidth="1"/>
    <col min="5122" max="5122" width="6.42578125" style="117" customWidth="1"/>
    <col min="5123" max="5123" width="10.140625" style="117" customWidth="1"/>
    <col min="5124" max="5124" width="3.140625" style="117" customWidth="1"/>
    <col min="5125" max="5125" width="14" style="117" customWidth="1"/>
    <col min="5126" max="5126" width="27.140625" style="117" customWidth="1"/>
    <col min="5127" max="5127" width="0.85546875" style="117" customWidth="1"/>
    <col min="5128" max="5128" width="11.140625" style="117" customWidth="1"/>
    <col min="5129" max="5129" width="9.28515625" style="117" customWidth="1"/>
    <col min="5130" max="5130" width="10.140625" style="117" customWidth="1"/>
    <col min="5131" max="5376" width="9.140625" style="117"/>
    <col min="5377" max="5377" width="4.42578125" style="117" customWidth="1"/>
    <col min="5378" max="5378" width="6.42578125" style="117" customWidth="1"/>
    <col min="5379" max="5379" width="10.140625" style="117" customWidth="1"/>
    <col min="5380" max="5380" width="3.140625" style="117" customWidth="1"/>
    <col min="5381" max="5381" width="14" style="117" customWidth="1"/>
    <col min="5382" max="5382" width="27.140625" style="117" customWidth="1"/>
    <col min="5383" max="5383" width="0.85546875" style="117" customWidth="1"/>
    <col min="5384" max="5384" width="11.140625" style="117" customWidth="1"/>
    <col min="5385" max="5385" width="9.28515625" style="117" customWidth="1"/>
    <col min="5386" max="5386" width="10.140625" style="117" customWidth="1"/>
    <col min="5387" max="5632" width="9.140625" style="117"/>
    <col min="5633" max="5633" width="4.42578125" style="117" customWidth="1"/>
    <col min="5634" max="5634" width="6.42578125" style="117" customWidth="1"/>
    <col min="5635" max="5635" width="10.140625" style="117" customWidth="1"/>
    <col min="5636" max="5636" width="3.140625" style="117" customWidth="1"/>
    <col min="5637" max="5637" width="14" style="117" customWidth="1"/>
    <col min="5638" max="5638" width="27.140625" style="117" customWidth="1"/>
    <col min="5639" max="5639" width="0.85546875" style="117" customWidth="1"/>
    <col min="5640" max="5640" width="11.140625" style="117" customWidth="1"/>
    <col min="5641" max="5641" width="9.28515625" style="117" customWidth="1"/>
    <col min="5642" max="5642" width="10.140625" style="117" customWidth="1"/>
    <col min="5643" max="5888" width="9.140625" style="117"/>
    <col min="5889" max="5889" width="4.42578125" style="117" customWidth="1"/>
    <col min="5890" max="5890" width="6.42578125" style="117" customWidth="1"/>
    <col min="5891" max="5891" width="10.140625" style="117" customWidth="1"/>
    <col min="5892" max="5892" width="3.140625" style="117" customWidth="1"/>
    <col min="5893" max="5893" width="14" style="117" customWidth="1"/>
    <col min="5894" max="5894" width="27.140625" style="117" customWidth="1"/>
    <col min="5895" max="5895" width="0.85546875" style="117" customWidth="1"/>
    <col min="5896" max="5896" width="11.140625" style="117" customWidth="1"/>
    <col min="5897" max="5897" width="9.28515625" style="117" customWidth="1"/>
    <col min="5898" max="5898" width="10.140625" style="117" customWidth="1"/>
    <col min="5899" max="6144" width="9.140625" style="117"/>
    <col min="6145" max="6145" width="4.42578125" style="117" customWidth="1"/>
    <col min="6146" max="6146" width="6.42578125" style="117" customWidth="1"/>
    <col min="6147" max="6147" width="10.140625" style="117" customWidth="1"/>
    <col min="6148" max="6148" width="3.140625" style="117" customWidth="1"/>
    <col min="6149" max="6149" width="14" style="117" customWidth="1"/>
    <col min="6150" max="6150" width="27.140625" style="117" customWidth="1"/>
    <col min="6151" max="6151" width="0.85546875" style="117" customWidth="1"/>
    <col min="6152" max="6152" width="11.140625" style="117" customWidth="1"/>
    <col min="6153" max="6153" width="9.28515625" style="117" customWidth="1"/>
    <col min="6154" max="6154" width="10.140625" style="117" customWidth="1"/>
    <col min="6155" max="6400" width="9.140625" style="117"/>
    <col min="6401" max="6401" width="4.42578125" style="117" customWidth="1"/>
    <col min="6402" max="6402" width="6.42578125" style="117" customWidth="1"/>
    <col min="6403" max="6403" width="10.140625" style="117" customWidth="1"/>
    <col min="6404" max="6404" width="3.140625" style="117" customWidth="1"/>
    <col min="6405" max="6405" width="14" style="117" customWidth="1"/>
    <col min="6406" max="6406" width="27.140625" style="117" customWidth="1"/>
    <col min="6407" max="6407" width="0.85546875" style="117" customWidth="1"/>
    <col min="6408" max="6408" width="11.140625" style="117" customWidth="1"/>
    <col min="6409" max="6409" width="9.28515625" style="117" customWidth="1"/>
    <col min="6410" max="6410" width="10.140625" style="117" customWidth="1"/>
    <col min="6411" max="6656" width="9.140625" style="117"/>
    <col min="6657" max="6657" width="4.42578125" style="117" customWidth="1"/>
    <col min="6658" max="6658" width="6.42578125" style="117" customWidth="1"/>
    <col min="6659" max="6659" width="10.140625" style="117" customWidth="1"/>
    <col min="6660" max="6660" width="3.140625" style="117" customWidth="1"/>
    <col min="6661" max="6661" width="14" style="117" customWidth="1"/>
    <col min="6662" max="6662" width="27.140625" style="117" customWidth="1"/>
    <col min="6663" max="6663" width="0.85546875" style="117" customWidth="1"/>
    <col min="6664" max="6664" width="11.140625" style="117" customWidth="1"/>
    <col min="6665" max="6665" width="9.28515625" style="117" customWidth="1"/>
    <col min="6666" max="6666" width="10.140625" style="117" customWidth="1"/>
    <col min="6667" max="6912" width="9.140625" style="117"/>
    <col min="6913" max="6913" width="4.42578125" style="117" customWidth="1"/>
    <col min="6914" max="6914" width="6.42578125" style="117" customWidth="1"/>
    <col min="6915" max="6915" width="10.140625" style="117" customWidth="1"/>
    <col min="6916" max="6916" width="3.140625" style="117" customWidth="1"/>
    <col min="6917" max="6917" width="14" style="117" customWidth="1"/>
    <col min="6918" max="6918" width="27.140625" style="117" customWidth="1"/>
    <col min="6919" max="6919" width="0.85546875" style="117" customWidth="1"/>
    <col min="6920" max="6920" width="11.140625" style="117" customWidth="1"/>
    <col min="6921" max="6921" width="9.28515625" style="117" customWidth="1"/>
    <col min="6922" max="6922" width="10.140625" style="117" customWidth="1"/>
    <col min="6923" max="7168" width="9.140625" style="117"/>
    <col min="7169" max="7169" width="4.42578125" style="117" customWidth="1"/>
    <col min="7170" max="7170" width="6.42578125" style="117" customWidth="1"/>
    <col min="7171" max="7171" width="10.140625" style="117" customWidth="1"/>
    <col min="7172" max="7172" width="3.140625" style="117" customWidth="1"/>
    <col min="7173" max="7173" width="14" style="117" customWidth="1"/>
    <col min="7174" max="7174" width="27.140625" style="117" customWidth="1"/>
    <col min="7175" max="7175" width="0.85546875" style="117" customWidth="1"/>
    <col min="7176" max="7176" width="11.140625" style="117" customWidth="1"/>
    <col min="7177" max="7177" width="9.28515625" style="117" customWidth="1"/>
    <col min="7178" max="7178" width="10.140625" style="117" customWidth="1"/>
    <col min="7179" max="7424" width="9.140625" style="117"/>
    <col min="7425" max="7425" width="4.42578125" style="117" customWidth="1"/>
    <col min="7426" max="7426" width="6.42578125" style="117" customWidth="1"/>
    <col min="7427" max="7427" width="10.140625" style="117" customWidth="1"/>
    <col min="7428" max="7428" width="3.140625" style="117" customWidth="1"/>
    <col min="7429" max="7429" width="14" style="117" customWidth="1"/>
    <col min="7430" max="7430" width="27.140625" style="117" customWidth="1"/>
    <col min="7431" max="7431" width="0.85546875" style="117" customWidth="1"/>
    <col min="7432" max="7432" width="11.140625" style="117" customWidth="1"/>
    <col min="7433" max="7433" width="9.28515625" style="117" customWidth="1"/>
    <col min="7434" max="7434" width="10.140625" style="117" customWidth="1"/>
    <col min="7435" max="7680" width="9.140625" style="117"/>
    <col min="7681" max="7681" width="4.42578125" style="117" customWidth="1"/>
    <col min="7682" max="7682" width="6.42578125" style="117" customWidth="1"/>
    <col min="7683" max="7683" width="10.140625" style="117" customWidth="1"/>
    <col min="7684" max="7684" width="3.140625" style="117" customWidth="1"/>
    <col min="7685" max="7685" width="14" style="117" customWidth="1"/>
    <col min="7686" max="7686" width="27.140625" style="117" customWidth="1"/>
    <col min="7687" max="7687" width="0.85546875" style="117" customWidth="1"/>
    <col min="7688" max="7688" width="11.140625" style="117" customWidth="1"/>
    <col min="7689" max="7689" width="9.28515625" style="117" customWidth="1"/>
    <col min="7690" max="7690" width="10.140625" style="117" customWidth="1"/>
    <col min="7691" max="7936" width="9.140625" style="117"/>
    <col min="7937" max="7937" width="4.42578125" style="117" customWidth="1"/>
    <col min="7938" max="7938" width="6.42578125" style="117" customWidth="1"/>
    <col min="7939" max="7939" width="10.140625" style="117" customWidth="1"/>
    <col min="7940" max="7940" width="3.140625" style="117" customWidth="1"/>
    <col min="7941" max="7941" width="14" style="117" customWidth="1"/>
    <col min="7942" max="7942" width="27.140625" style="117" customWidth="1"/>
    <col min="7943" max="7943" width="0.85546875" style="117" customWidth="1"/>
    <col min="7944" max="7944" width="11.140625" style="117" customWidth="1"/>
    <col min="7945" max="7945" width="9.28515625" style="117" customWidth="1"/>
    <col min="7946" max="7946" width="10.140625" style="117" customWidth="1"/>
    <col min="7947" max="8192" width="9.140625" style="117"/>
    <col min="8193" max="8193" width="4.42578125" style="117" customWidth="1"/>
    <col min="8194" max="8194" width="6.42578125" style="117" customWidth="1"/>
    <col min="8195" max="8195" width="10.140625" style="117" customWidth="1"/>
    <col min="8196" max="8196" width="3.140625" style="117" customWidth="1"/>
    <col min="8197" max="8197" width="14" style="117" customWidth="1"/>
    <col min="8198" max="8198" width="27.140625" style="117" customWidth="1"/>
    <col min="8199" max="8199" width="0.85546875" style="117" customWidth="1"/>
    <col min="8200" max="8200" width="11.140625" style="117" customWidth="1"/>
    <col min="8201" max="8201" width="9.28515625" style="117" customWidth="1"/>
    <col min="8202" max="8202" width="10.140625" style="117" customWidth="1"/>
    <col min="8203" max="8448" width="9.140625" style="117"/>
    <col min="8449" max="8449" width="4.42578125" style="117" customWidth="1"/>
    <col min="8450" max="8450" width="6.42578125" style="117" customWidth="1"/>
    <col min="8451" max="8451" width="10.140625" style="117" customWidth="1"/>
    <col min="8452" max="8452" width="3.140625" style="117" customWidth="1"/>
    <col min="8453" max="8453" width="14" style="117" customWidth="1"/>
    <col min="8454" max="8454" width="27.140625" style="117" customWidth="1"/>
    <col min="8455" max="8455" width="0.85546875" style="117" customWidth="1"/>
    <col min="8456" max="8456" width="11.140625" style="117" customWidth="1"/>
    <col min="8457" max="8457" width="9.28515625" style="117" customWidth="1"/>
    <col min="8458" max="8458" width="10.140625" style="117" customWidth="1"/>
    <col min="8459" max="8704" width="9.140625" style="117"/>
    <col min="8705" max="8705" width="4.42578125" style="117" customWidth="1"/>
    <col min="8706" max="8706" width="6.42578125" style="117" customWidth="1"/>
    <col min="8707" max="8707" width="10.140625" style="117" customWidth="1"/>
    <col min="8708" max="8708" width="3.140625" style="117" customWidth="1"/>
    <col min="8709" max="8709" width="14" style="117" customWidth="1"/>
    <col min="8710" max="8710" width="27.140625" style="117" customWidth="1"/>
    <col min="8711" max="8711" width="0.85546875" style="117" customWidth="1"/>
    <col min="8712" max="8712" width="11.140625" style="117" customWidth="1"/>
    <col min="8713" max="8713" width="9.28515625" style="117" customWidth="1"/>
    <col min="8714" max="8714" width="10.140625" style="117" customWidth="1"/>
    <col min="8715" max="8960" width="9.140625" style="117"/>
    <col min="8961" max="8961" width="4.42578125" style="117" customWidth="1"/>
    <col min="8962" max="8962" width="6.42578125" style="117" customWidth="1"/>
    <col min="8963" max="8963" width="10.140625" style="117" customWidth="1"/>
    <col min="8964" max="8964" width="3.140625" style="117" customWidth="1"/>
    <col min="8965" max="8965" width="14" style="117" customWidth="1"/>
    <col min="8966" max="8966" width="27.140625" style="117" customWidth="1"/>
    <col min="8967" max="8967" width="0.85546875" style="117" customWidth="1"/>
    <col min="8968" max="8968" width="11.140625" style="117" customWidth="1"/>
    <col min="8969" max="8969" width="9.28515625" style="117" customWidth="1"/>
    <col min="8970" max="8970" width="10.140625" style="117" customWidth="1"/>
    <col min="8971" max="9216" width="9.140625" style="117"/>
    <col min="9217" max="9217" width="4.42578125" style="117" customWidth="1"/>
    <col min="9218" max="9218" width="6.42578125" style="117" customWidth="1"/>
    <col min="9219" max="9219" width="10.140625" style="117" customWidth="1"/>
    <col min="9220" max="9220" width="3.140625" style="117" customWidth="1"/>
    <col min="9221" max="9221" width="14" style="117" customWidth="1"/>
    <col min="9222" max="9222" width="27.140625" style="117" customWidth="1"/>
    <col min="9223" max="9223" width="0.85546875" style="117" customWidth="1"/>
    <col min="9224" max="9224" width="11.140625" style="117" customWidth="1"/>
    <col min="9225" max="9225" width="9.28515625" style="117" customWidth="1"/>
    <col min="9226" max="9226" width="10.140625" style="117" customWidth="1"/>
    <col min="9227" max="9472" width="9.140625" style="117"/>
    <col min="9473" max="9473" width="4.42578125" style="117" customWidth="1"/>
    <col min="9474" max="9474" width="6.42578125" style="117" customWidth="1"/>
    <col min="9475" max="9475" width="10.140625" style="117" customWidth="1"/>
    <col min="9476" max="9476" width="3.140625" style="117" customWidth="1"/>
    <col min="9477" max="9477" width="14" style="117" customWidth="1"/>
    <col min="9478" max="9478" width="27.140625" style="117" customWidth="1"/>
    <col min="9479" max="9479" width="0.85546875" style="117" customWidth="1"/>
    <col min="9480" max="9480" width="11.140625" style="117" customWidth="1"/>
    <col min="9481" max="9481" width="9.28515625" style="117" customWidth="1"/>
    <col min="9482" max="9482" width="10.140625" style="117" customWidth="1"/>
    <col min="9483" max="9728" width="9.140625" style="117"/>
    <col min="9729" max="9729" width="4.42578125" style="117" customWidth="1"/>
    <col min="9730" max="9730" width="6.42578125" style="117" customWidth="1"/>
    <col min="9731" max="9731" width="10.140625" style="117" customWidth="1"/>
    <col min="9732" max="9732" width="3.140625" style="117" customWidth="1"/>
    <col min="9733" max="9733" width="14" style="117" customWidth="1"/>
    <col min="9734" max="9734" width="27.140625" style="117" customWidth="1"/>
    <col min="9735" max="9735" width="0.85546875" style="117" customWidth="1"/>
    <col min="9736" max="9736" width="11.140625" style="117" customWidth="1"/>
    <col min="9737" max="9737" width="9.28515625" style="117" customWidth="1"/>
    <col min="9738" max="9738" width="10.140625" style="117" customWidth="1"/>
    <col min="9739" max="9984" width="9.140625" style="117"/>
    <col min="9985" max="9985" width="4.42578125" style="117" customWidth="1"/>
    <col min="9986" max="9986" width="6.42578125" style="117" customWidth="1"/>
    <col min="9987" max="9987" width="10.140625" style="117" customWidth="1"/>
    <col min="9988" max="9988" width="3.140625" style="117" customWidth="1"/>
    <col min="9989" max="9989" width="14" style="117" customWidth="1"/>
    <col min="9990" max="9990" width="27.140625" style="117" customWidth="1"/>
    <col min="9991" max="9991" width="0.85546875" style="117" customWidth="1"/>
    <col min="9992" max="9992" width="11.140625" style="117" customWidth="1"/>
    <col min="9993" max="9993" width="9.28515625" style="117" customWidth="1"/>
    <col min="9994" max="9994" width="10.140625" style="117" customWidth="1"/>
    <col min="9995" max="10240" width="9.140625" style="117"/>
    <col min="10241" max="10241" width="4.42578125" style="117" customWidth="1"/>
    <col min="10242" max="10242" width="6.42578125" style="117" customWidth="1"/>
    <col min="10243" max="10243" width="10.140625" style="117" customWidth="1"/>
    <col min="10244" max="10244" width="3.140625" style="117" customWidth="1"/>
    <col min="10245" max="10245" width="14" style="117" customWidth="1"/>
    <col min="10246" max="10246" width="27.140625" style="117" customWidth="1"/>
    <col min="10247" max="10247" width="0.85546875" style="117" customWidth="1"/>
    <col min="10248" max="10248" width="11.140625" style="117" customWidth="1"/>
    <col min="10249" max="10249" width="9.28515625" style="117" customWidth="1"/>
    <col min="10250" max="10250" width="10.140625" style="117" customWidth="1"/>
    <col min="10251" max="10496" width="9.140625" style="117"/>
    <col min="10497" max="10497" width="4.42578125" style="117" customWidth="1"/>
    <col min="10498" max="10498" width="6.42578125" style="117" customWidth="1"/>
    <col min="10499" max="10499" width="10.140625" style="117" customWidth="1"/>
    <col min="10500" max="10500" width="3.140625" style="117" customWidth="1"/>
    <col min="10501" max="10501" width="14" style="117" customWidth="1"/>
    <col min="10502" max="10502" width="27.140625" style="117" customWidth="1"/>
    <col min="10503" max="10503" width="0.85546875" style="117" customWidth="1"/>
    <col min="10504" max="10504" width="11.140625" style="117" customWidth="1"/>
    <col min="10505" max="10505" width="9.28515625" style="117" customWidth="1"/>
    <col min="10506" max="10506" width="10.140625" style="117" customWidth="1"/>
    <col min="10507" max="10752" width="9.140625" style="117"/>
    <col min="10753" max="10753" width="4.42578125" style="117" customWidth="1"/>
    <col min="10754" max="10754" width="6.42578125" style="117" customWidth="1"/>
    <col min="10755" max="10755" width="10.140625" style="117" customWidth="1"/>
    <col min="10756" max="10756" width="3.140625" style="117" customWidth="1"/>
    <col min="10757" max="10757" width="14" style="117" customWidth="1"/>
    <col min="10758" max="10758" width="27.140625" style="117" customWidth="1"/>
    <col min="10759" max="10759" width="0.85546875" style="117" customWidth="1"/>
    <col min="10760" max="10760" width="11.140625" style="117" customWidth="1"/>
    <col min="10761" max="10761" width="9.28515625" style="117" customWidth="1"/>
    <col min="10762" max="10762" width="10.140625" style="117" customWidth="1"/>
    <col min="10763" max="11008" width="9.140625" style="117"/>
    <col min="11009" max="11009" width="4.42578125" style="117" customWidth="1"/>
    <col min="11010" max="11010" width="6.42578125" style="117" customWidth="1"/>
    <col min="11011" max="11011" width="10.140625" style="117" customWidth="1"/>
    <col min="11012" max="11012" width="3.140625" style="117" customWidth="1"/>
    <col min="11013" max="11013" width="14" style="117" customWidth="1"/>
    <col min="11014" max="11014" width="27.140625" style="117" customWidth="1"/>
    <col min="11015" max="11015" width="0.85546875" style="117" customWidth="1"/>
    <col min="11016" max="11016" width="11.140625" style="117" customWidth="1"/>
    <col min="11017" max="11017" width="9.28515625" style="117" customWidth="1"/>
    <col min="11018" max="11018" width="10.140625" style="117" customWidth="1"/>
    <col min="11019" max="11264" width="9.140625" style="117"/>
    <col min="11265" max="11265" width="4.42578125" style="117" customWidth="1"/>
    <col min="11266" max="11266" width="6.42578125" style="117" customWidth="1"/>
    <col min="11267" max="11267" width="10.140625" style="117" customWidth="1"/>
    <col min="11268" max="11268" width="3.140625" style="117" customWidth="1"/>
    <col min="11269" max="11269" width="14" style="117" customWidth="1"/>
    <col min="11270" max="11270" width="27.140625" style="117" customWidth="1"/>
    <col min="11271" max="11271" width="0.85546875" style="117" customWidth="1"/>
    <col min="11272" max="11272" width="11.140625" style="117" customWidth="1"/>
    <col min="11273" max="11273" width="9.28515625" style="117" customWidth="1"/>
    <col min="11274" max="11274" width="10.140625" style="117" customWidth="1"/>
    <col min="11275" max="11520" width="9.140625" style="117"/>
    <col min="11521" max="11521" width="4.42578125" style="117" customWidth="1"/>
    <col min="11522" max="11522" width="6.42578125" style="117" customWidth="1"/>
    <col min="11523" max="11523" width="10.140625" style="117" customWidth="1"/>
    <col min="11524" max="11524" width="3.140625" style="117" customWidth="1"/>
    <col min="11525" max="11525" width="14" style="117" customWidth="1"/>
    <col min="11526" max="11526" width="27.140625" style="117" customWidth="1"/>
    <col min="11527" max="11527" width="0.85546875" style="117" customWidth="1"/>
    <col min="11528" max="11528" width="11.140625" style="117" customWidth="1"/>
    <col min="11529" max="11529" width="9.28515625" style="117" customWidth="1"/>
    <col min="11530" max="11530" width="10.140625" style="117" customWidth="1"/>
    <col min="11531" max="11776" width="9.140625" style="117"/>
    <col min="11777" max="11777" width="4.42578125" style="117" customWidth="1"/>
    <col min="11778" max="11778" width="6.42578125" style="117" customWidth="1"/>
    <col min="11779" max="11779" width="10.140625" style="117" customWidth="1"/>
    <col min="11780" max="11780" width="3.140625" style="117" customWidth="1"/>
    <col min="11781" max="11781" width="14" style="117" customWidth="1"/>
    <col min="11782" max="11782" width="27.140625" style="117" customWidth="1"/>
    <col min="11783" max="11783" width="0.85546875" style="117" customWidth="1"/>
    <col min="11784" max="11784" width="11.140625" style="117" customWidth="1"/>
    <col min="11785" max="11785" width="9.28515625" style="117" customWidth="1"/>
    <col min="11786" max="11786" width="10.140625" style="117" customWidth="1"/>
    <col min="11787" max="12032" width="9.140625" style="117"/>
    <col min="12033" max="12033" width="4.42578125" style="117" customWidth="1"/>
    <col min="12034" max="12034" width="6.42578125" style="117" customWidth="1"/>
    <col min="12035" max="12035" width="10.140625" style="117" customWidth="1"/>
    <col min="12036" max="12036" width="3.140625" style="117" customWidth="1"/>
    <col min="12037" max="12037" width="14" style="117" customWidth="1"/>
    <col min="12038" max="12038" width="27.140625" style="117" customWidth="1"/>
    <col min="12039" max="12039" width="0.85546875" style="117" customWidth="1"/>
    <col min="12040" max="12040" width="11.140625" style="117" customWidth="1"/>
    <col min="12041" max="12041" width="9.28515625" style="117" customWidth="1"/>
    <col min="12042" max="12042" width="10.140625" style="117" customWidth="1"/>
    <col min="12043" max="12288" width="9.140625" style="117"/>
    <col min="12289" max="12289" width="4.42578125" style="117" customWidth="1"/>
    <col min="12290" max="12290" width="6.42578125" style="117" customWidth="1"/>
    <col min="12291" max="12291" width="10.140625" style="117" customWidth="1"/>
    <col min="12292" max="12292" width="3.140625" style="117" customWidth="1"/>
    <col min="12293" max="12293" width="14" style="117" customWidth="1"/>
    <col min="12294" max="12294" width="27.140625" style="117" customWidth="1"/>
    <col min="12295" max="12295" width="0.85546875" style="117" customWidth="1"/>
    <col min="12296" max="12296" width="11.140625" style="117" customWidth="1"/>
    <col min="12297" max="12297" width="9.28515625" style="117" customWidth="1"/>
    <col min="12298" max="12298" width="10.140625" style="117" customWidth="1"/>
    <col min="12299" max="12544" width="9.140625" style="117"/>
    <col min="12545" max="12545" width="4.42578125" style="117" customWidth="1"/>
    <col min="12546" max="12546" width="6.42578125" style="117" customWidth="1"/>
    <col min="12547" max="12547" width="10.140625" style="117" customWidth="1"/>
    <col min="12548" max="12548" width="3.140625" style="117" customWidth="1"/>
    <col min="12549" max="12549" width="14" style="117" customWidth="1"/>
    <col min="12550" max="12550" width="27.140625" style="117" customWidth="1"/>
    <col min="12551" max="12551" width="0.85546875" style="117" customWidth="1"/>
    <col min="12552" max="12552" width="11.140625" style="117" customWidth="1"/>
    <col min="12553" max="12553" width="9.28515625" style="117" customWidth="1"/>
    <col min="12554" max="12554" width="10.140625" style="117" customWidth="1"/>
    <col min="12555" max="12800" width="9.140625" style="117"/>
    <col min="12801" max="12801" width="4.42578125" style="117" customWidth="1"/>
    <col min="12802" max="12802" width="6.42578125" style="117" customWidth="1"/>
    <col min="12803" max="12803" width="10.140625" style="117" customWidth="1"/>
    <col min="12804" max="12804" width="3.140625" style="117" customWidth="1"/>
    <col min="12805" max="12805" width="14" style="117" customWidth="1"/>
    <col min="12806" max="12806" width="27.140625" style="117" customWidth="1"/>
    <col min="12807" max="12807" width="0.85546875" style="117" customWidth="1"/>
    <col min="12808" max="12808" width="11.140625" style="117" customWidth="1"/>
    <col min="12809" max="12809" width="9.28515625" style="117" customWidth="1"/>
    <col min="12810" max="12810" width="10.140625" style="117" customWidth="1"/>
    <col min="12811" max="13056" width="9.140625" style="117"/>
    <col min="13057" max="13057" width="4.42578125" style="117" customWidth="1"/>
    <col min="13058" max="13058" width="6.42578125" style="117" customWidth="1"/>
    <col min="13059" max="13059" width="10.140625" style="117" customWidth="1"/>
    <col min="13060" max="13060" width="3.140625" style="117" customWidth="1"/>
    <col min="13061" max="13061" width="14" style="117" customWidth="1"/>
    <col min="13062" max="13062" width="27.140625" style="117" customWidth="1"/>
    <col min="13063" max="13063" width="0.85546875" style="117" customWidth="1"/>
    <col min="13064" max="13064" width="11.140625" style="117" customWidth="1"/>
    <col min="13065" max="13065" width="9.28515625" style="117" customWidth="1"/>
    <col min="13066" max="13066" width="10.140625" style="117" customWidth="1"/>
    <col min="13067" max="13312" width="9.140625" style="117"/>
    <col min="13313" max="13313" width="4.42578125" style="117" customWidth="1"/>
    <col min="13314" max="13314" width="6.42578125" style="117" customWidth="1"/>
    <col min="13315" max="13315" width="10.140625" style="117" customWidth="1"/>
    <col min="13316" max="13316" width="3.140625" style="117" customWidth="1"/>
    <col min="13317" max="13317" width="14" style="117" customWidth="1"/>
    <col min="13318" max="13318" width="27.140625" style="117" customWidth="1"/>
    <col min="13319" max="13319" width="0.85546875" style="117" customWidth="1"/>
    <col min="13320" max="13320" width="11.140625" style="117" customWidth="1"/>
    <col min="13321" max="13321" width="9.28515625" style="117" customWidth="1"/>
    <col min="13322" max="13322" width="10.140625" style="117" customWidth="1"/>
    <col min="13323" max="13568" width="9.140625" style="117"/>
    <col min="13569" max="13569" width="4.42578125" style="117" customWidth="1"/>
    <col min="13570" max="13570" width="6.42578125" style="117" customWidth="1"/>
    <col min="13571" max="13571" width="10.140625" style="117" customWidth="1"/>
    <col min="13572" max="13572" width="3.140625" style="117" customWidth="1"/>
    <col min="13573" max="13573" width="14" style="117" customWidth="1"/>
    <col min="13574" max="13574" width="27.140625" style="117" customWidth="1"/>
    <col min="13575" max="13575" width="0.85546875" style="117" customWidth="1"/>
    <col min="13576" max="13576" width="11.140625" style="117" customWidth="1"/>
    <col min="13577" max="13577" width="9.28515625" style="117" customWidth="1"/>
    <col min="13578" max="13578" width="10.140625" style="117" customWidth="1"/>
    <col min="13579" max="13824" width="9.140625" style="117"/>
    <col min="13825" max="13825" width="4.42578125" style="117" customWidth="1"/>
    <col min="13826" max="13826" width="6.42578125" style="117" customWidth="1"/>
    <col min="13827" max="13827" width="10.140625" style="117" customWidth="1"/>
    <col min="13828" max="13828" width="3.140625" style="117" customWidth="1"/>
    <col min="13829" max="13829" width="14" style="117" customWidth="1"/>
    <col min="13830" max="13830" width="27.140625" style="117" customWidth="1"/>
    <col min="13831" max="13831" width="0.85546875" style="117" customWidth="1"/>
    <col min="13832" max="13832" width="11.140625" style="117" customWidth="1"/>
    <col min="13833" max="13833" width="9.28515625" style="117" customWidth="1"/>
    <col min="13834" max="13834" width="10.140625" style="117" customWidth="1"/>
    <col min="13835" max="14080" width="9.140625" style="117"/>
    <col min="14081" max="14081" width="4.42578125" style="117" customWidth="1"/>
    <col min="14082" max="14082" width="6.42578125" style="117" customWidth="1"/>
    <col min="14083" max="14083" width="10.140625" style="117" customWidth="1"/>
    <col min="14084" max="14084" width="3.140625" style="117" customWidth="1"/>
    <col min="14085" max="14085" width="14" style="117" customWidth="1"/>
    <col min="14086" max="14086" width="27.140625" style="117" customWidth="1"/>
    <col min="14087" max="14087" width="0.85546875" style="117" customWidth="1"/>
    <col min="14088" max="14088" width="11.140625" style="117" customWidth="1"/>
    <col min="14089" max="14089" width="9.28515625" style="117" customWidth="1"/>
    <col min="14090" max="14090" width="10.140625" style="117" customWidth="1"/>
    <col min="14091" max="14336" width="9.140625" style="117"/>
    <col min="14337" max="14337" width="4.42578125" style="117" customWidth="1"/>
    <col min="14338" max="14338" width="6.42578125" style="117" customWidth="1"/>
    <col min="14339" max="14339" width="10.140625" style="117" customWidth="1"/>
    <col min="14340" max="14340" width="3.140625" style="117" customWidth="1"/>
    <col min="14341" max="14341" width="14" style="117" customWidth="1"/>
    <col min="14342" max="14342" width="27.140625" style="117" customWidth="1"/>
    <col min="14343" max="14343" width="0.85546875" style="117" customWidth="1"/>
    <col min="14344" max="14344" width="11.140625" style="117" customWidth="1"/>
    <col min="14345" max="14345" width="9.28515625" style="117" customWidth="1"/>
    <col min="14346" max="14346" width="10.140625" style="117" customWidth="1"/>
    <col min="14347" max="14592" width="9.140625" style="117"/>
    <col min="14593" max="14593" width="4.42578125" style="117" customWidth="1"/>
    <col min="14594" max="14594" width="6.42578125" style="117" customWidth="1"/>
    <col min="14595" max="14595" width="10.140625" style="117" customWidth="1"/>
    <col min="14596" max="14596" width="3.140625" style="117" customWidth="1"/>
    <col min="14597" max="14597" width="14" style="117" customWidth="1"/>
    <col min="14598" max="14598" width="27.140625" style="117" customWidth="1"/>
    <col min="14599" max="14599" width="0.85546875" style="117" customWidth="1"/>
    <col min="14600" max="14600" width="11.140625" style="117" customWidth="1"/>
    <col min="14601" max="14601" width="9.28515625" style="117" customWidth="1"/>
    <col min="14602" max="14602" width="10.140625" style="117" customWidth="1"/>
    <col min="14603" max="14848" width="9.140625" style="117"/>
    <col min="14849" max="14849" width="4.42578125" style="117" customWidth="1"/>
    <col min="14850" max="14850" width="6.42578125" style="117" customWidth="1"/>
    <col min="14851" max="14851" width="10.140625" style="117" customWidth="1"/>
    <col min="14852" max="14852" width="3.140625" style="117" customWidth="1"/>
    <col min="14853" max="14853" width="14" style="117" customWidth="1"/>
    <col min="14854" max="14854" width="27.140625" style="117" customWidth="1"/>
    <col min="14855" max="14855" width="0.85546875" style="117" customWidth="1"/>
    <col min="14856" max="14856" width="11.140625" style="117" customWidth="1"/>
    <col min="14857" max="14857" width="9.28515625" style="117" customWidth="1"/>
    <col min="14858" max="14858" width="10.140625" style="117" customWidth="1"/>
    <col min="14859" max="15104" width="9.140625" style="117"/>
    <col min="15105" max="15105" width="4.42578125" style="117" customWidth="1"/>
    <col min="15106" max="15106" width="6.42578125" style="117" customWidth="1"/>
    <col min="15107" max="15107" width="10.140625" style="117" customWidth="1"/>
    <col min="15108" max="15108" width="3.140625" style="117" customWidth="1"/>
    <col min="15109" max="15109" width="14" style="117" customWidth="1"/>
    <col min="15110" max="15110" width="27.140625" style="117" customWidth="1"/>
    <col min="15111" max="15111" width="0.85546875" style="117" customWidth="1"/>
    <col min="15112" max="15112" width="11.140625" style="117" customWidth="1"/>
    <col min="15113" max="15113" width="9.28515625" style="117" customWidth="1"/>
    <col min="15114" max="15114" width="10.140625" style="117" customWidth="1"/>
    <col min="15115" max="15360" width="9.140625" style="117"/>
    <col min="15361" max="15361" width="4.42578125" style="117" customWidth="1"/>
    <col min="15362" max="15362" width="6.42578125" style="117" customWidth="1"/>
    <col min="15363" max="15363" width="10.140625" style="117" customWidth="1"/>
    <col min="15364" max="15364" width="3.140625" style="117" customWidth="1"/>
    <col min="15365" max="15365" width="14" style="117" customWidth="1"/>
    <col min="15366" max="15366" width="27.140625" style="117" customWidth="1"/>
    <col min="15367" max="15367" width="0.85546875" style="117" customWidth="1"/>
    <col min="15368" max="15368" width="11.140625" style="117" customWidth="1"/>
    <col min="15369" max="15369" width="9.28515625" style="117" customWidth="1"/>
    <col min="15370" max="15370" width="10.140625" style="117" customWidth="1"/>
    <col min="15371" max="15616" width="9.140625" style="117"/>
    <col min="15617" max="15617" width="4.42578125" style="117" customWidth="1"/>
    <col min="15618" max="15618" width="6.42578125" style="117" customWidth="1"/>
    <col min="15619" max="15619" width="10.140625" style="117" customWidth="1"/>
    <col min="15620" max="15620" width="3.140625" style="117" customWidth="1"/>
    <col min="15621" max="15621" width="14" style="117" customWidth="1"/>
    <col min="15622" max="15622" width="27.140625" style="117" customWidth="1"/>
    <col min="15623" max="15623" width="0.85546875" style="117" customWidth="1"/>
    <col min="15624" max="15624" width="11.140625" style="117" customWidth="1"/>
    <col min="15625" max="15625" width="9.28515625" style="117" customWidth="1"/>
    <col min="15626" max="15626" width="10.140625" style="117" customWidth="1"/>
    <col min="15627" max="15872" width="9.140625" style="117"/>
    <col min="15873" max="15873" width="4.42578125" style="117" customWidth="1"/>
    <col min="15874" max="15874" width="6.42578125" style="117" customWidth="1"/>
    <col min="15875" max="15875" width="10.140625" style="117" customWidth="1"/>
    <col min="15876" max="15876" width="3.140625" style="117" customWidth="1"/>
    <col min="15877" max="15877" width="14" style="117" customWidth="1"/>
    <col min="15878" max="15878" width="27.140625" style="117" customWidth="1"/>
    <col min="15879" max="15879" width="0.85546875" style="117" customWidth="1"/>
    <col min="15880" max="15880" width="11.140625" style="117" customWidth="1"/>
    <col min="15881" max="15881" width="9.28515625" style="117" customWidth="1"/>
    <col min="15882" max="15882" width="10.140625" style="117" customWidth="1"/>
    <col min="15883" max="16128" width="9.140625" style="117"/>
    <col min="16129" max="16129" width="4.42578125" style="117" customWidth="1"/>
    <col min="16130" max="16130" width="6.42578125" style="117" customWidth="1"/>
    <col min="16131" max="16131" width="10.140625" style="117" customWidth="1"/>
    <col min="16132" max="16132" width="3.140625" style="117" customWidth="1"/>
    <col min="16133" max="16133" width="14" style="117" customWidth="1"/>
    <col min="16134" max="16134" width="27.140625" style="117" customWidth="1"/>
    <col min="16135" max="16135" width="0.85546875" style="117" customWidth="1"/>
    <col min="16136" max="16136" width="11.140625" style="117" customWidth="1"/>
    <col min="16137" max="16137" width="9.28515625" style="117" customWidth="1"/>
    <col min="16138" max="16138" width="10.140625" style="117" customWidth="1"/>
    <col min="16139" max="16384" width="9.140625" style="117"/>
  </cols>
  <sheetData>
    <row r="1" spans="1:10" ht="55.5" customHeight="1" x14ac:dyDescent="0.25">
      <c r="A1" s="389" t="s">
        <v>70</v>
      </c>
      <c r="B1" s="361"/>
      <c r="C1" s="361"/>
      <c r="D1" s="361"/>
      <c r="E1" s="361"/>
      <c r="F1" s="361"/>
      <c r="G1" s="390" t="s">
        <v>71</v>
      </c>
      <c r="H1" s="361"/>
      <c r="I1" s="361"/>
      <c r="J1" s="361"/>
    </row>
    <row r="2" spans="1:10" ht="11.45" customHeight="1" x14ac:dyDescent="0.25"/>
    <row r="3" spans="1:10" ht="18.95" customHeight="1" x14ac:dyDescent="0.25">
      <c r="A3" s="391" t="s">
        <v>72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10" ht="23.1" customHeight="1" x14ac:dyDescent="0.25">
      <c r="A4" s="392" t="s">
        <v>73</v>
      </c>
      <c r="B4" s="361"/>
      <c r="C4" s="361"/>
      <c r="D4" s="361"/>
      <c r="E4" s="361"/>
      <c r="F4" s="361"/>
      <c r="G4" s="361"/>
      <c r="H4" s="361"/>
      <c r="I4" s="361"/>
      <c r="J4" s="361"/>
    </row>
    <row r="5" spans="1:10" ht="36.75" customHeight="1" x14ac:dyDescent="0.25">
      <c r="A5" s="393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5" s="386"/>
      <c r="C5" s="386"/>
      <c r="D5" s="386"/>
      <c r="E5" s="386"/>
      <c r="F5" s="386"/>
      <c r="G5" s="386"/>
      <c r="H5" s="386"/>
      <c r="I5" s="386"/>
      <c r="J5" s="386"/>
    </row>
    <row r="6" spans="1:10" ht="17.45" customHeight="1" x14ac:dyDescent="0.25">
      <c r="A6" s="387" t="s">
        <v>74</v>
      </c>
      <c r="B6" s="388"/>
      <c r="C6" s="388"/>
      <c r="D6" s="388"/>
      <c r="E6" s="388"/>
      <c r="F6" s="388"/>
      <c r="G6" s="388"/>
      <c r="H6" s="388"/>
      <c r="I6" s="388"/>
      <c r="J6" s="388"/>
    </row>
    <row r="7" spans="1:10" ht="32.25" customHeight="1" x14ac:dyDescent="0.25">
      <c r="A7" s="384" t="s">
        <v>75</v>
      </c>
      <c r="B7" s="361"/>
      <c r="C7" s="385" t="s">
        <v>76</v>
      </c>
      <c r="D7" s="386"/>
      <c r="E7" s="386"/>
      <c r="F7" s="386"/>
      <c r="G7" s="386"/>
      <c r="H7" s="386"/>
      <c r="I7" s="386"/>
      <c r="J7" s="386"/>
    </row>
    <row r="8" spans="1:10" ht="17.45" customHeight="1" x14ac:dyDescent="0.25">
      <c r="A8" s="361"/>
      <c r="B8" s="361"/>
      <c r="C8" s="387" t="s">
        <v>77</v>
      </c>
      <c r="D8" s="388"/>
      <c r="E8" s="388"/>
      <c r="F8" s="388"/>
      <c r="G8" s="388"/>
      <c r="H8" s="388"/>
      <c r="I8" s="388"/>
      <c r="J8" s="388"/>
    </row>
    <row r="9" spans="1:10" ht="32.25" customHeight="1" x14ac:dyDescent="0.25">
      <c r="A9" s="384" t="s">
        <v>78</v>
      </c>
      <c r="B9" s="361"/>
      <c r="C9" s="361"/>
      <c r="D9" s="385" t="s">
        <v>79</v>
      </c>
      <c r="E9" s="386"/>
      <c r="F9" s="386"/>
      <c r="G9" s="386"/>
      <c r="H9" s="386"/>
      <c r="I9" s="386"/>
      <c r="J9" s="386"/>
    </row>
    <row r="10" spans="1:10" ht="17.45" customHeight="1" x14ac:dyDescent="0.25">
      <c r="A10" s="361"/>
      <c r="B10" s="361"/>
      <c r="C10" s="361"/>
      <c r="D10" s="387" t="s">
        <v>77</v>
      </c>
      <c r="E10" s="388"/>
      <c r="F10" s="388"/>
      <c r="G10" s="388"/>
      <c r="H10" s="388"/>
      <c r="I10" s="388"/>
      <c r="J10" s="388"/>
    </row>
    <row r="11" spans="1:10" ht="29.85" customHeight="1" x14ac:dyDescent="0.25">
      <c r="A11" s="384" t="s">
        <v>258</v>
      </c>
      <c r="B11" s="361"/>
      <c r="C11" s="361"/>
      <c r="D11" s="361"/>
      <c r="E11" s="360" t="s">
        <v>80</v>
      </c>
      <c r="F11" s="361"/>
      <c r="G11" s="361"/>
      <c r="H11" s="361"/>
      <c r="I11" s="361"/>
      <c r="J11" s="361"/>
    </row>
    <row r="12" spans="1:10" ht="37.35" customHeight="1" x14ac:dyDescent="0.25"/>
    <row r="13" spans="1:10" ht="51.75" customHeight="1" x14ac:dyDescent="0.25">
      <c r="A13" s="119" t="s">
        <v>0</v>
      </c>
      <c r="B13" s="365" t="s">
        <v>81</v>
      </c>
      <c r="C13" s="363"/>
      <c r="D13" s="363"/>
      <c r="E13" s="364"/>
      <c r="F13" s="365" t="s">
        <v>82</v>
      </c>
      <c r="G13" s="364"/>
      <c r="H13" s="365" t="s">
        <v>58</v>
      </c>
      <c r="I13" s="364"/>
      <c r="J13" s="119" t="s">
        <v>83</v>
      </c>
    </row>
    <row r="14" spans="1:10" ht="24.95" customHeight="1" x14ac:dyDescent="0.25">
      <c r="A14" s="338" t="s">
        <v>84</v>
      </c>
      <c r="B14" s="341" t="s">
        <v>157</v>
      </c>
      <c r="C14" s="342"/>
      <c r="D14" s="342"/>
      <c r="E14" s="343"/>
      <c r="F14" s="350" t="s">
        <v>158</v>
      </c>
      <c r="G14" s="343"/>
      <c r="H14" s="341" t="s">
        <v>159</v>
      </c>
      <c r="I14" s="343"/>
      <c r="J14" s="351">
        <f>38.6*1</f>
        <v>38.6</v>
      </c>
    </row>
    <row r="15" spans="1:10" ht="17.45" customHeight="1" x14ac:dyDescent="0.25">
      <c r="A15" s="339"/>
      <c r="B15" s="344"/>
      <c r="C15" s="345"/>
      <c r="D15" s="345"/>
      <c r="E15" s="346"/>
      <c r="F15" s="354" t="s">
        <v>85</v>
      </c>
      <c r="G15" s="346"/>
      <c r="H15" s="344"/>
      <c r="I15" s="346"/>
      <c r="J15" s="352"/>
    </row>
    <row r="16" spans="1:10" ht="62.25" customHeight="1" x14ac:dyDescent="0.25">
      <c r="A16" s="339"/>
      <c r="B16" s="344"/>
      <c r="C16" s="345"/>
      <c r="D16" s="345"/>
      <c r="E16" s="346"/>
      <c r="F16" s="354"/>
      <c r="G16" s="346"/>
      <c r="H16" s="344"/>
      <c r="I16" s="346"/>
      <c r="J16" s="352"/>
    </row>
    <row r="17" spans="1:20" ht="65.25" customHeight="1" x14ac:dyDescent="0.25">
      <c r="A17" s="340"/>
      <c r="B17" s="347"/>
      <c r="C17" s="348"/>
      <c r="D17" s="348"/>
      <c r="E17" s="349"/>
      <c r="F17" s="120"/>
      <c r="G17" s="120"/>
      <c r="H17" s="347"/>
      <c r="I17" s="349"/>
      <c r="J17" s="353"/>
    </row>
    <row r="18" spans="1:20" ht="24.95" customHeight="1" x14ac:dyDescent="0.25">
      <c r="A18" s="338" t="s">
        <v>84</v>
      </c>
      <c r="B18" s="341" t="s">
        <v>160</v>
      </c>
      <c r="C18" s="342"/>
      <c r="D18" s="342"/>
      <c r="E18" s="343"/>
      <c r="F18" s="350" t="s">
        <v>161</v>
      </c>
      <c r="G18" s="343"/>
      <c r="H18" s="341" t="s">
        <v>162</v>
      </c>
      <c r="I18" s="343"/>
      <c r="J18" s="351">
        <f>80.8*0.7</f>
        <v>56.559999999999995</v>
      </c>
      <c r="L18" s="121"/>
      <c r="O18" s="375" t="s">
        <v>274</v>
      </c>
      <c r="P18" s="376"/>
      <c r="Q18" s="376"/>
      <c r="R18" s="376"/>
      <c r="S18" s="376"/>
      <c r="T18" s="377"/>
    </row>
    <row r="19" spans="1:20" ht="17.45" customHeight="1" x14ac:dyDescent="0.25">
      <c r="A19" s="339"/>
      <c r="B19" s="344"/>
      <c r="C19" s="345"/>
      <c r="D19" s="345"/>
      <c r="E19" s="346"/>
      <c r="F19" s="354" t="s">
        <v>85</v>
      </c>
      <c r="G19" s="346"/>
      <c r="H19" s="344"/>
      <c r="I19" s="346"/>
      <c r="J19" s="352"/>
      <c r="L19" s="121"/>
      <c r="O19" s="378"/>
      <c r="P19" s="379"/>
      <c r="Q19" s="379"/>
      <c r="R19" s="379"/>
      <c r="S19" s="379"/>
      <c r="T19" s="380"/>
    </row>
    <row r="20" spans="1:20" ht="55.5" customHeight="1" x14ac:dyDescent="0.25">
      <c r="A20" s="339"/>
      <c r="B20" s="344"/>
      <c r="C20" s="345"/>
      <c r="D20" s="345"/>
      <c r="E20" s="346"/>
      <c r="F20" s="354" t="s">
        <v>86</v>
      </c>
      <c r="G20" s="346"/>
      <c r="H20" s="344"/>
      <c r="I20" s="346"/>
      <c r="J20" s="352"/>
      <c r="L20" s="121"/>
      <c r="O20" s="378"/>
      <c r="P20" s="379"/>
      <c r="Q20" s="379"/>
      <c r="R20" s="379"/>
      <c r="S20" s="379"/>
      <c r="T20" s="380"/>
    </row>
    <row r="21" spans="1:20" ht="65.25" customHeight="1" x14ac:dyDescent="0.25">
      <c r="A21" s="340"/>
      <c r="B21" s="347"/>
      <c r="C21" s="348"/>
      <c r="D21" s="348"/>
      <c r="E21" s="349"/>
      <c r="F21" s="120"/>
      <c r="G21" s="120"/>
      <c r="H21" s="347"/>
      <c r="I21" s="349"/>
      <c r="J21" s="353"/>
      <c r="O21" s="381"/>
      <c r="P21" s="382"/>
      <c r="Q21" s="382"/>
      <c r="R21" s="382"/>
      <c r="S21" s="382"/>
      <c r="T21" s="383"/>
    </row>
    <row r="22" spans="1:20" ht="24.95" customHeight="1" x14ac:dyDescent="0.25">
      <c r="A22" s="338" t="s">
        <v>84</v>
      </c>
      <c r="B22" s="341" t="s">
        <v>163</v>
      </c>
      <c r="C22" s="342"/>
      <c r="D22" s="342"/>
      <c r="E22" s="343"/>
      <c r="F22" s="350" t="s">
        <v>161</v>
      </c>
      <c r="G22" s="343"/>
      <c r="H22" s="341" t="s">
        <v>162</v>
      </c>
      <c r="I22" s="343"/>
      <c r="J22" s="351">
        <f>80.8*0.7</f>
        <v>56.559999999999995</v>
      </c>
    </row>
    <row r="23" spans="1:20" ht="17.45" customHeight="1" x14ac:dyDescent="0.25">
      <c r="A23" s="339"/>
      <c r="B23" s="344"/>
      <c r="C23" s="345"/>
      <c r="D23" s="345"/>
      <c r="E23" s="346"/>
      <c r="F23" s="354" t="s">
        <v>85</v>
      </c>
      <c r="G23" s="346"/>
      <c r="H23" s="344"/>
      <c r="I23" s="346"/>
      <c r="J23" s="352"/>
    </row>
    <row r="24" spans="1:20" ht="55.5" customHeight="1" x14ac:dyDescent="0.25">
      <c r="A24" s="339"/>
      <c r="B24" s="344"/>
      <c r="C24" s="345"/>
      <c r="D24" s="345"/>
      <c r="E24" s="346"/>
      <c r="F24" s="354" t="s">
        <v>86</v>
      </c>
      <c r="G24" s="346"/>
      <c r="H24" s="344"/>
      <c r="I24" s="346"/>
      <c r="J24" s="352"/>
    </row>
    <row r="25" spans="1:20" ht="65.25" customHeight="1" x14ac:dyDescent="0.25">
      <c r="A25" s="340"/>
      <c r="B25" s="347"/>
      <c r="C25" s="348"/>
      <c r="D25" s="348"/>
      <c r="E25" s="349"/>
      <c r="F25" s="120"/>
      <c r="G25" s="120"/>
      <c r="H25" s="347"/>
      <c r="I25" s="349"/>
      <c r="J25" s="353"/>
    </row>
    <row r="26" spans="1:20" ht="24.95" customHeight="1" x14ac:dyDescent="0.25">
      <c r="A26" s="338" t="s">
        <v>84</v>
      </c>
      <c r="B26" s="341" t="s">
        <v>164</v>
      </c>
      <c r="C26" s="342"/>
      <c r="D26" s="342"/>
      <c r="E26" s="343"/>
      <c r="F26" s="350" t="s">
        <v>161</v>
      </c>
      <c r="G26" s="343"/>
      <c r="H26" s="341" t="s">
        <v>162</v>
      </c>
      <c r="I26" s="343"/>
      <c r="J26" s="351">
        <f>80.8*0.7</f>
        <v>56.559999999999995</v>
      </c>
    </row>
    <row r="27" spans="1:20" ht="17.45" customHeight="1" x14ac:dyDescent="0.25">
      <c r="A27" s="339"/>
      <c r="B27" s="344"/>
      <c r="C27" s="345"/>
      <c r="D27" s="345"/>
      <c r="E27" s="346"/>
      <c r="F27" s="354" t="s">
        <v>85</v>
      </c>
      <c r="G27" s="346"/>
      <c r="H27" s="344"/>
      <c r="I27" s="346"/>
      <c r="J27" s="352"/>
    </row>
    <row r="28" spans="1:20" ht="55.5" customHeight="1" x14ac:dyDescent="0.25">
      <c r="A28" s="339"/>
      <c r="B28" s="344"/>
      <c r="C28" s="345"/>
      <c r="D28" s="345"/>
      <c r="E28" s="346"/>
      <c r="F28" s="354" t="s">
        <v>86</v>
      </c>
      <c r="G28" s="346"/>
      <c r="H28" s="344"/>
      <c r="I28" s="346"/>
      <c r="J28" s="352"/>
    </row>
    <row r="29" spans="1:20" ht="65.25" customHeight="1" x14ac:dyDescent="0.25">
      <c r="A29" s="340"/>
      <c r="B29" s="347"/>
      <c r="C29" s="348"/>
      <c r="D29" s="348"/>
      <c r="E29" s="349"/>
      <c r="F29" s="120"/>
      <c r="G29" s="120"/>
      <c r="H29" s="347"/>
      <c r="I29" s="349"/>
      <c r="J29" s="353"/>
    </row>
    <row r="30" spans="1:20" ht="24.95" customHeight="1" x14ac:dyDescent="0.25">
      <c r="A30" s="338" t="s">
        <v>84</v>
      </c>
      <c r="B30" s="341" t="s">
        <v>165</v>
      </c>
      <c r="C30" s="342"/>
      <c r="D30" s="342"/>
      <c r="E30" s="343"/>
      <c r="F30" s="350" t="s">
        <v>161</v>
      </c>
      <c r="G30" s="343"/>
      <c r="H30" s="341" t="s">
        <v>162</v>
      </c>
      <c r="I30" s="343"/>
      <c r="J30" s="351">
        <f>80.8*0.7</f>
        <v>56.559999999999995</v>
      </c>
    </row>
    <row r="31" spans="1:20" ht="17.45" customHeight="1" x14ac:dyDescent="0.25">
      <c r="A31" s="339"/>
      <c r="B31" s="344"/>
      <c r="C31" s="345"/>
      <c r="D31" s="345"/>
      <c r="E31" s="346"/>
      <c r="F31" s="354" t="s">
        <v>85</v>
      </c>
      <c r="G31" s="346"/>
      <c r="H31" s="344"/>
      <c r="I31" s="346"/>
      <c r="J31" s="352"/>
    </row>
    <row r="32" spans="1:20" ht="55.5" customHeight="1" x14ac:dyDescent="0.25">
      <c r="A32" s="339"/>
      <c r="B32" s="344"/>
      <c r="C32" s="345"/>
      <c r="D32" s="345"/>
      <c r="E32" s="346"/>
      <c r="F32" s="354" t="s">
        <v>86</v>
      </c>
      <c r="G32" s="346"/>
      <c r="H32" s="344"/>
      <c r="I32" s="346"/>
      <c r="J32" s="352"/>
    </row>
    <row r="33" spans="1:10" ht="65.25" customHeight="1" x14ac:dyDescent="0.25">
      <c r="A33" s="340"/>
      <c r="B33" s="347"/>
      <c r="C33" s="348"/>
      <c r="D33" s="348"/>
      <c r="E33" s="349"/>
      <c r="F33" s="120"/>
      <c r="G33" s="120"/>
      <c r="H33" s="347"/>
      <c r="I33" s="349"/>
      <c r="J33" s="353"/>
    </row>
    <row r="34" spans="1:10" ht="24.95" customHeight="1" x14ac:dyDescent="0.25">
      <c r="A34" s="338" t="s">
        <v>84</v>
      </c>
      <c r="B34" s="341" t="s">
        <v>166</v>
      </c>
      <c r="C34" s="342"/>
      <c r="D34" s="342"/>
      <c r="E34" s="343"/>
      <c r="F34" s="350" t="s">
        <v>161</v>
      </c>
      <c r="G34" s="343"/>
      <c r="H34" s="341" t="s">
        <v>167</v>
      </c>
      <c r="I34" s="343"/>
      <c r="J34" s="351">
        <f>80.8*1</f>
        <v>80.8</v>
      </c>
    </row>
    <row r="35" spans="1:10" ht="17.45" customHeight="1" x14ac:dyDescent="0.25">
      <c r="A35" s="339"/>
      <c r="B35" s="344"/>
      <c r="C35" s="345"/>
      <c r="D35" s="345"/>
      <c r="E35" s="346"/>
      <c r="F35" s="354" t="s">
        <v>85</v>
      </c>
      <c r="G35" s="346"/>
      <c r="H35" s="344"/>
      <c r="I35" s="346"/>
      <c r="J35" s="352"/>
    </row>
    <row r="36" spans="1:10" ht="55.5" customHeight="1" x14ac:dyDescent="0.25">
      <c r="A36" s="339"/>
      <c r="B36" s="344"/>
      <c r="C36" s="345"/>
      <c r="D36" s="345"/>
      <c r="E36" s="346"/>
      <c r="F36" s="354"/>
      <c r="G36" s="346"/>
      <c r="H36" s="344"/>
      <c r="I36" s="346"/>
      <c r="J36" s="352"/>
    </row>
    <row r="37" spans="1:10" ht="65.25" customHeight="1" x14ac:dyDescent="0.25">
      <c r="A37" s="340"/>
      <c r="B37" s="347"/>
      <c r="C37" s="348"/>
      <c r="D37" s="348"/>
      <c r="E37" s="349"/>
      <c r="F37" s="120"/>
      <c r="G37" s="120"/>
      <c r="H37" s="347"/>
      <c r="I37" s="349"/>
      <c r="J37" s="353"/>
    </row>
    <row r="38" spans="1:10" ht="24.95" customHeight="1" x14ac:dyDescent="0.25">
      <c r="A38" s="338" t="s">
        <v>84</v>
      </c>
      <c r="B38" s="341" t="s">
        <v>168</v>
      </c>
      <c r="C38" s="342"/>
      <c r="D38" s="342"/>
      <c r="E38" s="343"/>
      <c r="F38" s="350" t="s">
        <v>161</v>
      </c>
      <c r="G38" s="343"/>
      <c r="H38" s="341" t="s">
        <v>167</v>
      </c>
      <c r="I38" s="343"/>
      <c r="J38" s="351">
        <f>80.8*1</f>
        <v>80.8</v>
      </c>
    </row>
    <row r="39" spans="1:10" ht="17.45" customHeight="1" x14ac:dyDescent="0.25">
      <c r="A39" s="339"/>
      <c r="B39" s="344"/>
      <c r="C39" s="345"/>
      <c r="D39" s="345"/>
      <c r="E39" s="346"/>
      <c r="F39" s="354" t="s">
        <v>85</v>
      </c>
      <c r="G39" s="346"/>
      <c r="H39" s="344"/>
      <c r="I39" s="346"/>
      <c r="J39" s="352"/>
    </row>
    <row r="40" spans="1:10" ht="55.5" customHeight="1" x14ac:dyDescent="0.25">
      <c r="A40" s="339"/>
      <c r="B40" s="344"/>
      <c r="C40" s="345"/>
      <c r="D40" s="345"/>
      <c r="E40" s="346"/>
      <c r="F40" s="354"/>
      <c r="G40" s="346"/>
      <c r="H40" s="344"/>
      <c r="I40" s="346"/>
      <c r="J40" s="352"/>
    </row>
    <row r="41" spans="1:10" ht="65.25" customHeight="1" x14ac:dyDescent="0.25">
      <c r="A41" s="340"/>
      <c r="B41" s="347"/>
      <c r="C41" s="348"/>
      <c r="D41" s="348"/>
      <c r="E41" s="349"/>
      <c r="F41" s="120"/>
      <c r="G41" s="120"/>
      <c r="H41" s="347"/>
      <c r="I41" s="349"/>
      <c r="J41" s="353"/>
    </row>
    <row r="42" spans="1:10" ht="24.95" customHeight="1" x14ac:dyDescent="0.25">
      <c r="A42" s="338" t="s">
        <v>84</v>
      </c>
      <c r="B42" s="341" t="s">
        <v>169</v>
      </c>
      <c r="C42" s="342"/>
      <c r="D42" s="342"/>
      <c r="E42" s="343"/>
      <c r="F42" s="350" t="s">
        <v>161</v>
      </c>
      <c r="G42" s="343"/>
      <c r="H42" s="341" t="s">
        <v>167</v>
      </c>
      <c r="I42" s="343"/>
      <c r="J42" s="351">
        <f>80.8*1</f>
        <v>80.8</v>
      </c>
    </row>
    <row r="43" spans="1:10" ht="17.45" customHeight="1" x14ac:dyDescent="0.25">
      <c r="A43" s="339"/>
      <c r="B43" s="344"/>
      <c r="C43" s="345"/>
      <c r="D43" s="345"/>
      <c r="E43" s="346"/>
      <c r="F43" s="354" t="s">
        <v>85</v>
      </c>
      <c r="G43" s="346"/>
      <c r="H43" s="344"/>
      <c r="I43" s="346"/>
      <c r="J43" s="352"/>
    </row>
    <row r="44" spans="1:10" ht="55.5" customHeight="1" x14ac:dyDescent="0.25">
      <c r="A44" s="339"/>
      <c r="B44" s="344"/>
      <c r="C44" s="345"/>
      <c r="D44" s="345"/>
      <c r="E44" s="346"/>
      <c r="F44" s="354"/>
      <c r="G44" s="346"/>
      <c r="H44" s="344"/>
      <c r="I44" s="346"/>
      <c r="J44" s="352"/>
    </row>
    <row r="45" spans="1:10" ht="65.25" customHeight="1" x14ac:dyDescent="0.25">
      <c r="A45" s="340"/>
      <c r="B45" s="347"/>
      <c r="C45" s="348"/>
      <c r="D45" s="348"/>
      <c r="E45" s="349"/>
      <c r="F45" s="120"/>
      <c r="G45" s="120"/>
      <c r="H45" s="347"/>
      <c r="I45" s="349"/>
      <c r="J45" s="353"/>
    </row>
    <row r="46" spans="1:10" ht="24.95" customHeight="1" x14ac:dyDescent="0.25">
      <c r="A46" s="338" t="s">
        <v>87</v>
      </c>
      <c r="B46" s="341" t="s">
        <v>170</v>
      </c>
      <c r="C46" s="342"/>
      <c r="D46" s="342"/>
      <c r="E46" s="343"/>
      <c r="F46" s="350" t="s">
        <v>171</v>
      </c>
      <c r="G46" s="343"/>
      <c r="H46" s="341" t="s">
        <v>277</v>
      </c>
      <c r="I46" s="343"/>
      <c r="J46" s="351">
        <f>(21.2+30.176*(0.4*1+0.6*0.5))*1.15*0.342*0.7</f>
        <v>11.652000191999997</v>
      </c>
    </row>
    <row r="47" spans="1:10" ht="17.45" customHeight="1" x14ac:dyDescent="0.25">
      <c r="A47" s="339"/>
      <c r="B47" s="344"/>
      <c r="C47" s="345"/>
      <c r="D47" s="345"/>
      <c r="E47" s="346"/>
      <c r="F47" s="354" t="s">
        <v>172</v>
      </c>
      <c r="G47" s="346"/>
      <c r="H47" s="344"/>
      <c r="I47" s="346"/>
      <c r="J47" s="352"/>
    </row>
    <row r="48" spans="1:10" ht="17.45" customHeight="1" x14ac:dyDescent="0.25">
      <c r="A48" s="339"/>
      <c r="B48" s="344"/>
      <c r="C48" s="345"/>
      <c r="D48" s="345"/>
      <c r="E48" s="346"/>
      <c r="F48" s="354" t="s">
        <v>85</v>
      </c>
      <c r="G48" s="346"/>
      <c r="H48" s="344"/>
      <c r="I48" s="346"/>
      <c r="J48" s="352"/>
    </row>
    <row r="49" spans="1:10" ht="120" customHeight="1" x14ac:dyDescent="0.25">
      <c r="A49" s="339"/>
      <c r="B49" s="344"/>
      <c r="C49" s="345"/>
      <c r="D49" s="345"/>
      <c r="E49" s="346"/>
      <c r="F49" s="354" t="s">
        <v>276</v>
      </c>
      <c r="G49" s="346"/>
      <c r="H49" s="344"/>
      <c r="I49" s="346"/>
      <c r="J49" s="352"/>
    </row>
    <row r="50" spans="1:10" ht="51" customHeight="1" x14ac:dyDescent="0.25">
      <c r="A50" s="340"/>
      <c r="B50" s="347"/>
      <c r="C50" s="348"/>
      <c r="D50" s="348"/>
      <c r="E50" s="349"/>
      <c r="F50" s="355" t="s">
        <v>173</v>
      </c>
      <c r="G50" s="356"/>
      <c r="H50" s="347"/>
      <c r="I50" s="349"/>
      <c r="J50" s="353"/>
    </row>
    <row r="51" spans="1:10" ht="24.95" customHeight="1" x14ac:dyDescent="0.25">
      <c r="A51" s="338" t="s">
        <v>87</v>
      </c>
      <c r="B51" s="341" t="s">
        <v>174</v>
      </c>
      <c r="C51" s="342"/>
      <c r="D51" s="342"/>
      <c r="E51" s="343"/>
      <c r="F51" s="350" t="s">
        <v>171</v>
      </c>
      <c r="G51" s="343"/>
      <c r="H51" s="341" t="s">
        <v>266</v>
      </c>
      <c r="I51" s="343"/>
      <c r="J51" s="351">
        <f>(21.2+30.176*(0.4*1+0.6*0.501))*1.15</f>
        <v>48.692501439999994</v>
      </c>
    </row>
    <row r="52" spans="1:10" ht="17.45" customHeight="1" x14ac:dyDescent="0.25">
      <c r="A52" s="339"/>
      <c r="B52" s="344"/>
      <c r="C52" s="345"/>
      <c r="D52" s="345"/>
      <c r="E52" s="346"/>
      <c r="F52" s="354" t="s">
        <v>175</v>
      </c>
      <c r="G52" s="346"/>
      <c r="H52" s="344"/>
      <c r="I52" s="346"/>
      <c r="J52" s="352"/>
    </row>
    <row r="53" spans="1:10" ht="17.45" customHeight="1" x14ac:dyDescent="0.25">
      <c r="A53" s="339"/>
      <c r="B53" s="344"/>
      <c r="C53" s="345"/>
      <c r="D53" s="345"/>
      <c r="E53" s="346"/>
      <c r="F53" s="354" t="s">
        <v>85</v>
      </c>
      <c r="G53" s="346"/>
      <c r="H53" s="344"/>
      <c r="I53" s="346"/>
      <c r="J53" s="352"/>
    </row>
    <row r="54" spans="1:10" ht="106.5" customHeight="1" x14ac:dyDescent="0.25">
      <c r="A54" s="339"/>
      <c r="B54" s="344"/>
      <c r="C54" s="345"/>
      <c r="D54" s="345"/>
      <c r="E54" s="346"/>
      <c r="F54" s="354"/>
      <c r="G54" s="346"/>
      <c r="H54" s="344"/>
      <c r="I54" s="346"/>
      <c r="J54" s="352"/>
    </row>
    <row r="55" spans="1:10" ht="51" customHeight="1" x14ac:dyDescent="0.25">
      <c r="A55" s="340"/>
      <c r="B55" s="347"/>
      <c r="C55" s="348"/>
      <c r="D55" s="348"/>
      <c r="E55" s="349"/>
      <c r="F55" s="355" t="s">
        <v>173</v>
      </c>
      <c r="G55" s="356"/>
      <c r="H55" s="347"/>
      <c r="I55" s="349"/>
      <c r="J55" s="353"/>
    </row>
    <row r="56" spans="1:10" ht="24.95" customHeight="1" x14ac:dyDescent="0.25">
      <c r="A56" s="338" t="s">
        <v>87</v>
      </c>
      <c r="B56" s="341" t="s">
        <v>176</v>
      </c>
      <c r="C56" s="342"/>
      <c r="D56" s="342"/>
      <c r="E56" s="343"/>
      <c r="F56" s="350" t="s">
        <v>171</v>
      </c>
      <c r="G56" s="343"/>
      <c r="H56" s="341" t="s">
        <v>177</v>
      </c>
      <c r="I56" s="343"/>
      <c r="J56" s="351">
        <f>(21.2+30.176*1.1)*1.15</f>
        <v>62.552640000000004</v>
      </c>
    </row>
    <row r="57" spans="1:10" ht="17.45" customHeight="1" x14ac:dyDescent="0.25">
      <c r="A57" s="339"/>
      <c r="B57" s="344"/>
      <c r="C57" s="345"/>
      <c r="D57" s="345"/>
      <c r="E57" s="346"/>
      <c r="F57" s="354" t="s">
        <v>178</v>
      </c>
      <c r="G57" s="346"/>
      <c r="H57" s="344"/>
      <c r="I57" s="346"/>
      <c r="J57" s="352"/>
    </row>
    <row r="58" spans="1:10" ht="17.45" customHeight="1" x14ac:dyDescent="0.25">
      <c r="A58" s="339"/>
      <c r="B58" s="344"/>
      <c r="C58" s="345"/>
      <c r="D58" s="345"/>
      <c r="E58" s="346"/>
      <c r="F58" s="354" t="s">
        <v>85</v>
      </c>
      <c r="G58" s="346"/>
      <c r="H58" s="344"/>
      <c r="I58" s="346"/>
      <c r="J58" s="352"/>
    </row>
    <row r="59" spans="1:10" ht="106.5" customHeight="1" x14ac:dyDescent="0.25">
      <c r="A59" s="339"/>
      <c r="B59" s="344"/>
      <c r="C59" s="345"/>
      <c r="D59" s="345"/>
      <c r="E59" s="346"/>
      <c r="F59" s="354"/>
      <c r="G59" s="346"/>
      <c r="H59" s="344"/>
      <c r="I59" s="346"/>
      <c r="J59" s="352"/>
    </row>
    <row r="60" spans="1:10" ht="51" customHeight="1" x14ac:dyDescent="0.25">
      <c r="A60" s="340"/>
      <c r="B60" s="347"/>
      <c r="C60" s="348"/>
      <c r="D60" s="348"/>
      <c r="E60" s="349"/>
      <c r="F60" s="355" t="s">
        <v>173</v>
      </c>
      <c r="G60" s="356"/>
      <c r="H60" s="347"/>
      <c r="I60" s="349"/>
      <c r="J60" s="353"/>
    </row>
    <row r="61" spans="1:10" ht="24.95" customHeight="1" x14ac:dyDescent="0.25">
      <c r="A61" s="338" t="s">
        <v>87</v>
      </c>
      <c r="B61" s="341" t="s">
        <v>179</v>
      </c>
      <c r="C61" s="342"/>
      <c r="D61" s="342"/>
      <c r="E61" s="343"/>
      <c r="F61" s="350" t="s">
        <v>171</v>
      </c>
      <c r="G61" s="343"/>
      <c r="H61" s="341" t="s">
        <v>180</v>
      </c>
      <c r="I61" s="343"/>
      <c r="J61" s="351">
        <f>(47.2+24.977*5.1)*1.15</f>
        <v>200.77010499999997</v>
      </c>
    </row>
    <row r="62" spans="1:10" ht="17.45" customHeight="1" x14ac:dyDescent="0.25">
      <c r="A62" s="339"/>
      <c r="B62" s="344"/>
      <c r="C62" s="345"/>
      <c r="D62" s="345"/>
      <c r="E62" s="346"/>
      <c r="F62" s="354" t="s">
        <v>181</v>
      </c>
      <c r="G62" s="346"/>
      <c r="H62" s="344"/>
      <c r="I62" s="346"/>
      <c r="J62" s="352"/>
    </row>
    <row r="63" spans="1:10" ht="17.45" customHeight="1" x14ac:dyDescent="0.25">
      <c r="A63" s="339"/>
      <c r="B63" s="344"/>
      <c r="C63" s="345"/>
      <c r="D63" s="345"/>
      <c r="E63" s="346"/>
      <c r="F63" s="354" t="s">
        <v>85</v>
      </c>
      <c r="G63" s="346"/>
      <c r="H63" s="344"/>
      <c r="I63" s="346"/>
      <c r="J63" s="352"/>
    </row>
    <row r="64" spans="1:10" ht="106.5" customHeight="1" x14ac:dyDescent="0.25">
      <c r="A64" s="339"/>
      <c r="B64" s="344"/>
      <c r="C64" s="345"/>
      <c r="D64" s="345"/>
      <c r="E64" s="346"/>
      <c r="F64" s="354"/>
      <c r="G64" s="346"/>
      <c r="H64" s="344"/>
      <c r="I64" s="346"/>
      <c r="J64" s="352"/>
    </row>
    <row r="65" spans="1:10" ht="51" customHeight="1" x14ac:dyDescent="0.25">
      <c r="A65" s="340"/>
      <c r="B65" s="347"/>
      <c r="C65" s="348"/>
      <c r="D65" s="348"/>
      <c r="E65" s="349"/>
      <c r="F65" s="355" t="s">
        <v>173</v>
      </c>
      <c r="G65" s="356"/>
      <c r="H65" s="347"/>
      <c r="I65" s="349"/>
      <c r="J65" s="353"/>
    </row>
    <row r="66" spans="1:10" ht="24.95" customHeight="1" x14ac:dyDescent="0.25">
      <c r="A66" s="338" t="s">
        <v>87</v>
      </c>
      <c r="B66" s="341" t="s">
        <v>182</v>
      </c>
      <c r="C66" s="342"/>
      <c r="D66" s="342"/>
      <c r="E66" s="343"/>
      <c r="F66" s="350" t="s">
        <v>171</v>
      </c>
      <c r="G66" s="343"/>
      <c r="H66" s="341" t="s">
        <v>183</v>
      </c>
      <c r="I66" s="343"/>
      <c r="J66" s="351">
        <f>(58.6+23.839*10.1)*1.15</f>
        <v>344.27998499999995</v>
      </c>
    </row>
    <row r="67" spans="1:10" ht="17.45" customHeight="1" x14ac:dyDescent="0.25">
      <c r="A67" s="339"/>
      <c r="B67" s="344"/>
      <c r="C67" s="345"/>
      <c r="D67" s="345"/>
      <c r="E67" s="346"/>
      <c r="F67" s="354" t="s">
        <v>184</v>
      </c>
      <c r="G67" s="346"/>
      <c r="H67" s="344"/>
      <c r="I67" s="346"/>
      <c r="J67" s="352"/>
    </row>
    <row r="68" spans="1:10" ht="17.45" customHeight="1" x14ac:dyDescent="0.25">
      <c r="A68" s="339"/>
      <c r="B68" s="344"/>
      <c r="C68" s="345"/>
      <c r="D68" s="345"/>
      <c r="E68" s="346"/>
      <c r="F68" s="354" t="s">
        <v>85</v>
      </c>
      <c r="G68" s="346"/>
      <c r="H68" s="344"/>
      <c r="I68" s="346"/>
      <c r="J68" s="352"/>
    </row>
    <row r="69" spans="1:10" ht="106.5" customHeight="1" x14ac:dyDescent="0.25">
      <c r="A69" s="339"/>
      <c r="B69" s="344"/>
      <c r="C69" s="345"/>
      <c r="D69" s="345"/>
      <c r="E69" s="346"/>
      <c r="F69" s="354"/>
      <c r="G69" s="346"/>
      <c r="H69" s="344"/>
      <c r="I69" s="346"/>
      <c r="J69" s="352"/>
    </row>
    <row r="70" spans="1:10" ht="51" customHeight="1" x14ac:dyDescent="0.25">
      <c r="A70" s="340"/>
      <c r="B70" s="347"/>
      <c r="C70" s="348"/>
      <c r="D70" s="348"/>
      <c r="E70" s="349"/>
      <c r="F70" s="355" t="s">
        <v>173</v>
      </c>
      <c r="G70" s="356"/>
      <c r="H70" s="347"/>
      <c r="I70" s="349"/>
      <c r="J70" s="353"/>
    </row>
    <row r="71" spans="1:10" ht="24.95" customHeight="1" x14ac:dyDescent="0.25">
      <c r="A71" s="338" t="s">
        <v>87</v>
      </c>
      <c r="B71" s="341" t="s">
        <v>185</v>
      </c>
      <c r="C71" s="342"/>
      <c r="D71" s="342"/>
      <c r="E71" s="343"/>
      <c r="F71" s="350" t="s">
        <v>186</v>
      </c>
      <c r="G71" s="343"/>
      <c r="H71" s="341" t="s">
        <v>278</v>
      </c>
      <c r="I71" s="343"/>
      <c r="J71" s="351">
        <f>(33+39.9*(0.4*1+0.6*0.5))*1.15*0.342*0.7</f>
        <v>16.774638299999999</v>
      </c>
    </row>
    <row r="72" spans="1:10" ht="17.45" customHeight="1" x14ac:dyDescent="0.25">
      <c r="A72" s="339"/>
      <c r="B72" s="344"/>
      <c r="C72" s="345"/>
      <c r="D72" s="345"/>
      <c r="E72" s="346"/>
      <c r="F72" s="354" t="s">
        <v>172</v>
      </c>
      <c r="G72" s="346"/>
      <c r="H72" s="344"/>
      <c r="I72" s="346"/>
      <c r="J72" s="352"/>
    </row>
    <row r="73" spans="1:10" ht="17.45" customHeight="1" x14ac:dyDescent="0.25">
      <c r="A73" s="339"/>
      <c r="B73" s="344"/>
      <c r="C73" s="345"/>
      <c r="D73" s="345"/>
      <c r="E73" s="346"/>
      <c r="F73" s="354" t="s">
        <v>85</v>
      </c>
      <c r="G73" s="346"/>
      <c r="H73" s="344"/>
      <c r="I73" s="346"/>
      <c r="J73" s="352"/>
    </row>
    <row r="74" spans="1:10" ht="120" customHeight="1" x14ac:dyDescent="0.25">
      <c r="A74" s="339"/>
      <c r="B74" s="344"/>
      <c r="C74" s="345"/>
      <c r="D74" s="345"/>
      <c r="E74" s="346"/>
      <c r="F74" s="354" t="s">
        <v>276</v>
      </c>
      <c r="G74" s="346"/>
      <c r="H74" s="344"/>
      <c r="I74" s="346"/>
      <c r="J74" s="352"/>
    </row>
    <row r="75" spans="1:10" ht="51" customHeight="1" x14ac:dyDescent="0.25">
      <c r="A75" s="340"/>
      <c r="B75" s="347"/>
      <c r="C75" s="348"/>
      <c r="D75" s="348"/>
      <c r="E75" s="349"/>
      <c r="F75" s="355" t="s">
        <v>173</v>
      </c>
      <c r="G75" s="356"/>
      <c r="H75" s="347"/>
      <c r="I75" s="349"/>
      <c r="J75" s="353"/>
    </row>
    <row r="76" spans="1:10" ht="24.95" customHeight="1" x14ac:dyDescent="0.25">
      <c r="A76" s="338" t="s">
        <v>87</v>
      </c>
      <c r="B76" s="341" t="s">
        <v>187</v>
      </c>
      <c r="C76" s="342"/>
      <c r="D76" s="342"/>
      <c r="E76" s="343"/>
      <c r="F76" s="350" t="s">
        <v>186</v>
      </c>
      <c r="G76" s="343"/>
      <c r="H76" s="341" t="s">
        <v>267</v>
      </c>
      <c r="I76" s="343"/>
      <c r="J76" s="351">
        <f>(33+39.9*(0.4*1+0.6*0.501))*1.15</f>
        <v>70.097031000000001</v>
      </c>
    </row>
    <row r="77" spans="1:10" ht="17.45" customHeight="1" x14ac:dyDescent="0.25">
      <c r="A77" s="339"/>
      <c r="B77" s="344"/>
      <c r="C77" s="345"/>
      <c r="D77" s="345"/>
      <c r="E77" s="346"/>
      <c r="F77" s="354" t="s">
        <v>175</v>
      </c>
      <c r="G77" s="346"/>
      <c r="H77" s="344"/>
      <c r="I77" s="346"/>
      <c r="J77" s="352"/>
    </row>
    <row r="78" spans="1:10" ht="17.45" customHeight="1" x14ac:dyDescent="0.25">
      <c r="A78" s="339"/>
      <c r="B78" s="344"/>
      <c r="C78" s="345"/>
      <c r="D78" s="345"/>
      <c r="E78" s="346"/>
      <c r="F78" s="354" t="s">
        <v>85</v>
      </c>
      <c r="G78" s="346"/>
      <c r="H78" s="344"/>
      <c r="I78" s="346"/>
      <c r="J78" s="352"/>
    </row>
    <row r="79" spans="1:10" ht="106.5" customHeight="1" x14ac:dyDescent="0.25">
      <c r="A79" s="339"/>
      <c r="B79" s="344"/>
      <c r="C79" s="345"/>
      <c r="D79" s="345"/>
      <c r="E79" s="346"/>
      <c r="F79" s="354"/>
      <c r="G79" s="346"/>
      <c r="H79" s="344"/>
      <c r="I79" s="346"/>
      <c r="J79" s="352"/>
    </row>
    <row r="80" spans="1:10" ht="51" customHeight="1" x14ac:dyDescent="0.25">
      <c r="A80" s="340"/>
      <c r="B80" s="347"/>
      <c r="C80" s="348"/>
      <c r="D80" s="348"/>
      <c r="E80" s="349"/>
      <c r="F80" s="355" t="s">
        <v>173</v>
      </c>
      <c r="G80" s="356"/>
      <c r="H80" s="347"/>
      <c r="I80" s="349"/>
      <c r="J80" s="353"/>
    </row>
    <row r="81" spans="1:10" ht="24.95" customHeight="1" x14ac:dyDescent="0.25">
      <c r="A81" s="338" t="s">
        <v>87</v>
      </c>
      <c r="B81" s="341" t="s">
        <v>188</v>
      </c>
      <c r="C81" s="342"/>
      <c r="D81" s="342"/>
      <c r="E81" s="343"/>
      <c r="F81" s="350" t="s">
        <v>186</v>
      </c>
      <c r="G81" s="343"/>
      <c r="H81" s="341" t="s">
        <v>189</v>
      </c>
      <c r="I81" s="343"/>
      <c r="J81" s="351">
        <f>(33+39.9*1.1)*1.15</f>
        <v>88.42349999999999</v>
      </c>
    </row>
    <row r="82" spans="1:10" ht="17.45" customHeight="1" x14ac:dyDescent="0.25">
      <c r="A82" s="339"/>
      <c r="B82" s="344"/>
      <c r="C82" s="345"/>
      <c r="D82" s="345"/>
      <c r="E82" s="346"/>
      <c r="F82" s="354" t="s">
        <v>178</v>
      </c>
      <c r="G82" s="346"/>
      <c r="H82" s="344"/>
      <c r="I82" s="346"/>
      <c r="J82" s="352"/>
    </row>
    <row r="83" spans="1:10" ht="17.45" customHeight="1" x14ac:dyDescent="0.25">
      <c r="A83" s="339"/>
      <c r="B83" s="344"/>
      <c r="C83" s="345"/>
      <c r="D83" s="345"/>
      <c r="E83" s="346"/>
      <c r="F83" s="354" t="s">
        <v>85</v>
      </c>
      <c r="G83" s="346"/>
      <c r="H83" s="344"/>
      <c r="I83" s="346"/>
      <c r="J83" s="352"/>
    </row>
    <row r="84" spans="1:10" ht="106.5" customHeight="1" x14ac:dyDescent="0.25">
      <c r="A84" s="339"/>
      <c r="B84" s="344"/>
      <c r="C84" s="345"/>
      <c r="D84" s="345"/>
      <c r="E84" s="346"/>
      <c r="F84" s="354"/>
      <c r="G84" s="346"/>
      <c r="H84" s="344"/>
      <c r="I84" s="346"/>
      <c r="J84" s="352"/>
    </row>
    <row r="85" spans="1:10" ht="51" customHeight="1" x14ac:dyDescent="0.25">
      <c r="A85" s="340"/>
      <c r="B85" s="347"/>
      <c r="C85" s="348"/>
      <c r="D85" s="348"/>
      <c r="E85" s="349"/>
      <c r="F85" s="355" t="s">
        <v>173</v>
      </c>
      <c r="G85" s="356"/>
      <c r="H85" s="347"/>
      <c r="I85" s="349"/>
      <c r="J85" s="353"/>
    </row>
    <row r="86" spans="1:10" ht="24.95" customHeight="1" x14ac:dyDescent="0.25">
      <c r="A86" s="338" t="s">
        <v>87</v>
      </c>
      <c r="B86" s="341" t="s">
        <v>190</v>
      </c>
      <c r="C86" s="342"/>
      <c r="D86" s="342"/>
      <c r="E86" s="343"/>
      <c r="F86" s="350" t="s">
        <v>186</v>
      </c>
      <c r="G86" s="343"/>
      <c r="H86" s="341" t="s">
        <v>191</v>
      </c>
      <c r="I86" s="343"/>
      <c r="J86" s="351">
        <f>(64.9+33.52*5.1)*1.15</f>
        <v>271.22980000000001</v>
      </c>
    </row>
    <row r="87" spans="1:10" ht="17.45" customHeight="1" x14ac:dyDescent="0.25">
      <c r="A87" s="339"/>
      <c r="B87" s="344"/>
      <c r="C87" s="345"/>
      <c r="D87" s="345"/>
      <c r="E87" s="346"/>
      <c r="F87" s="354" t="s">
        <v>181</v>
      </c>
      <c r="G87" s="346"/>
      <c r="H87" s="344"/>
      <c r="I87" s="346"/>
      <c r="J87" s="352"/>
    </row>
    <row r="88" spans="1:10" ht="17.45" customHeight="1" x14ac:dyDescent="0.25">
      <c r="A88" s="339"/>
      <c r="B88" s="344"/>
      <c r="C88" s="345"/>
      <c r="D88" s="345"/>
      <c r="E88" s="346"/>
      <c r="F88" s="354" t="s">
        <v>85</v>
      </c>
      <c r="G88" s="346"/>
      <c r="H88" s="344"/>
      <c r="I88" s="346"/>
      <c r="J88" s="352"/>
    </row>
    <row r="89" spans="1:10" ht="106.5" customHeight="1" x14ac:dyDescent="0.25">
      <c r="A89" s="339"/>
      <c r="B89" s="344"/>
      <c r="C89" s="345"/>
      <c r="D89" s="345"/>
      <c r="E89" s="346"/>
      <c r="F89" s="354"/>
      <c r="G89" s="346"/>
      <c r="H89" s="344"/>
      <c r="I89" s="346"/>
      <c r="J89" s="352"/>
    </row>
    <row r="90" spans="1:10" ht="51" customHeight="1" x14ac:dyDescent="0.25">
      <c r="A90" s="340"/>
      <c r="B90" s="347"/>
      <c r="C90" s="348"/>
      <c r="D90" s="348"/>
      <c r="E90" s="349"/>
      <c r="F90" s="355" t="s">
        <v>173</v>
      </c>
      <c r="G90" s="356"/>
      <c r="H90" s="347"/>
      <c r="I90" s="349"/>
      <c r="J90" s="353"/>
    </row>
    <row r="91" spans="1:10" ht="24.95" customHeight="1" x14ac:dyDescent="0.25">
      <c r="A91" s="338" t="s">
        <v>87</v>
      </c>
      <c r="B91" s="341" t="s">
        <v>192</v>
      </c>
      <c r="C91" s="342"/>
      <c r="D91" s="342"/>
      <c r="E91" s="343"/>
      <c r="F91" s="350" t="s">
        <v>186</v>
      </c>
      <c r="G91" s="343"/>
      <c r="H91" s="341" t="s">
        <v>193</v>
      </c>
      <c r="I91" s="343"/>
      <c r="J91" s="351">
        <f>(85+31.509*10.1)*1.15</f>
        <v>463.727035</v>
      </c>
    </row>
    <row r="92" spans="1:10" ht="17.45" customHeight="1" x14ac:dyDescent="0.25">
      <c r="A92" s="339"/>
      <c r="B92" s="344"/>
      <c r="C92" s="345"/>
      <c r="D92" s="345"/>
      <c r="E92" s="346"/>
      <c r="F92" s="354" t="s">
        <v>184</v>
      </c>
      <c r="G92" s="346"/>
      <c r="H92" s="344"/>
      <c r="I92" s="346"/>
      <c r="J92" s="372"/>
    </row>
    <row r="93" spans="1:10" ht="17.45" customHeight="1" x14ac:dyDescent="0.25">
      <c r="A93" s="339"/>
      <c r="B93" s="344"/>
      <c r="C93" s="345"/>
      <c r="D93" s="345"/>
      <c r="E93" s="346"/>
      <c r="F93" s="354" t="s">
        <v>85</v>
      </c>
      <c r="G93" s="346"/>
      <c r="H93" s="344"/>
      <c r="I93" s="346"/>
      <c r="J93" s="372"/>
    </row>
    <row r="94" spans="1:10" ht="106.5" customHeight="1" x14ac:dyDescent="0.25">
      <c r="A94" s="339"/>
      <c r="B94" s="344"/>
      <c r="C94" s="345"/>
      <c r="D94" s="345"/>
      <c r="E94" s="346"/>
      <c r="F94" s="354"/>
      <c r="G94" s="346"/>
      <c r="H94" s="344"/>
      <c r="I94" s="346"/>
      <c r="J94" s="372"/>
    </row>
    <row r="95" spans="1:10" ht="51" customHeight="1" x14ac:dyDescent="0.25">
      <c r="A95" s="340"/>
      <c r="B95" s="347"/>
      <c r="C95" s="348"/>
      <c r="D95" s="348"/>
      <c r="E95" s="349"/>
      <c r="F95" s="355" t="s">
        <v>173</v>
      </c>
      <c r="G95" s="356"/>
      <c r="H95" s="347"/>
      <c r="I95" s="349"/>
      <c r="J95" s="373"/>
    </row>
    <row r="96" spans="1:10" ht="24.95" customHeight="1" x14ac:dyDescent="0.25">
      <c r="A96" s="338" t="s">
        <v>88</v>
      </c>
      <c r="B96" s="341" t="s">
        <v>194</v>
      </c>
      <c r="C96" s="342"/>
      <c r="D96" s="342"/>
      <c r="E96" s="343"/>
      <c r="F96" s="350" t="s">
        <v>195</v>
      </c>
      <c r="G96" s="343"/>
      <c r="H96" s="341" t="s">
        <v>196</v>
      </c>
      <c r="I96" s="343"/>
      <c r="J96" s="351">
        <f>33.7*1</f>
        <v>33.700000000000003</v>
      </c>
    </row>
    <row r="97" spans="1:10" ht="17.45" customHeight="1" x14ac:dyDescent="0.25">
      <c r="A97" s="339"/>
      <c r="B97" s="344"/>
      <c r="C97" s="345"/>
      <c r="D97" s="345"/>
      <c r="E97" s="346"/>
      <c r="F97" s="354" t="s">
        <v>85</v>
      </c>
      <c r="G97" s="346"/>
      <c r="H97" s="344"/>
      <c r="I97" s="346"/>
      <c r="J97" s="372"/>
    </row>
    <row r="98" spans="1:10" ht="17.45" customHeight="1" x14ac:dyDescent="0.25">
      <c r="A98" s="340"/>
      <c r="B98" s="347"/>
      <c r="C98" s="348"/>
      <c r="D98" s="348"/>
      <c r="E98" s="349"/>
      <c r="F98" s="374" t="s">
        <v>197</v>
      </c>
      <c r="G98" s="349"/>
      <c r="H98" s="347"/>
      <c r="I98" s="349"/>
      <c r="J98" s="373"/>
    </row>
    <row r="99" spans="1:10" ht="24.95" customHeight="1" x14ac:dyDescent="0.25">
      <c r="A99" s="338" t="s">
        <v>88</v>
      </c>
      <c r="B99" s="341" t="s">
        <v>198</v>
      </c>
      <c r="C99" s="342"/>
      <c r="D99" s="342"/>
      <c r="E99" s="343"/>
      <c r="F99" s="350" t="s">
        <v>199</v>
      </c>
      <c r="G99" s="343"/>
      <c r="H99" s="341" t="s">
        <v>200</v>
      </c>
      <c r="I99" s="343"/>
      <c r="J99" s="351">
        <f>4.8*1</f>
        <v>4.8</v>
      </c>
    </row>
    <row r="100" spans="1:10" ht="17.45" customHeight="1" x14ac:dyDescent="0.25">
      <c r="A100" s="339"/>
      <c r="B100" s="344"/>
      <c r="C100" s="345"/>
      <c r="D100" s="345"/>
      <c r="E100" s="346"/>
      <c r="F100" s="354" t="s">
        <v>85</v>
      </c>
      <c r="G100" s="346"/>
      <c r="H100" s="344"/>
      <c r="I100" s="346"/>
      <c r="J100" s="372"/>
    </row>
    <row r="101" spans="1:10" ht="17.45" customHeight="1" x14ac:dyDescent="0.25">
      <c r="A101" s="340"/>
      <c r="B101" s="347"/>
      <c r="C101" s="348"/>
      <c r="D101" s="348"/>
      <c r="E101" s="349"/>
      <c r="F101" s="374" t="s">
        <v>197</v>
      </c>
      <c r="G101" s="349"/>
      <c r="H101" s="347"/>
      <c r="I101" s="349"/>
      <c r="J101" s="373"/>
    </row>
    <row r="102" spans="1:10" ht="24.95" customHeight="1" x14ac:dyDescent="0.25">
      <c r="A102" s="338" t="s">
        <v>84</v>
      </c>
      <c r="B102" s="341" t="s">
        <v>201</v>
      </c>
      <c r="C102" s="342"/>
      <c r="D102" s="342"/>
      <c r="E102" s="343"/>
      <c r="F102" s="350" t="s">
        <v>202</v>
      </c>
      <c r="G102" s="343"/>
      <c r="H102" s="341" t="s">
        <v>203</v>
      </c>
      <c r="I102" s="343"/>
      <c r="J102" s="351">
        <f>70*1*1.02</f>
        <v>71.400000000000006</v>
      </c>
    </row>
    <row r="103" spans="1:10" ht="17.45" customHeight="1" x14ac:dyDescent="0.25">
      <c r="A103" s="339"/>
      <c r="B103" s="344"/>
      <c r="C103" s="345"/>
      <c r="D103" s="345"/>
      <c r="E103" s="346"/>
      <c r="F103" s="354" t="s">
        <v>85</v>
      </c>
      <c r="G103" s="346"/>
      <c r="H103" s="344"/>
      <c r="I103" s="346"/>
      <c r="J103" s="352"/>
    </row>
    <row r="104" spans="1:10" ht="62.25" customHeight="1" x14ac:dyDescent="0.25">
      <c r="A104" s="339"/>
      <c r="B104" s="344"/>
      <c r="C104" s="345"/>
      <c r="D104" s="345"/>
      <c r="E104" s="346"/>
      <c r="F104" s="354"/>
      <c r="G104" s="346"/>
      <c r="H104" s="344"/>
      <c r="I104" s="346"/>
      <c r="J104" s="352"/>
    </row>
    <row r="105" spans="1:10" ht="65.25" customHeight="1" x14ac:dyDescent="0.25">
      <c r="A105" s="340"/>
      <c r="B105" s="347"/>
      <c r="C105" s="348"/>
      <c r="D105" s="348"/>
      <c r="E105" s="349"/>
      <c r="F105" s="355" t="s">
        <v>204</v>
      </c>
      <c r="G105" s="356"/>
      <c r="H105" s="347"/>
      <c r="I105" s="349"/>
      <c r="J105" s="353"/>
    </row>
    <row r="106" spans="1:10" ht="24.95" customHeight="1" x14ac:dyDescent="0.25">
      <c r="A106" s="338" t="s">
        <v>84</v>
      </c>
      <c r="B106" s="341" t="s">
        <v>280</v>
      </c>
      <c r="C106" s="342"/>
      <c r="D106" s="342"/>
      <c r="E106" s="343"/>
      <c r="F106" s="350" t="s">
        <v>205</v>
      </c>
      <c r="G106" s="343"/>
      <c r="H106" s="341" t="s">
        <v>279</v>
      </c>
      <c r="I106" s="343"/>
      <c r="J106" s="351">
        <f>122*1*0.175</f>
        <v>21.349999999999998</v>
      </c>
    </row>
    <row r="107" spans="1:10" ht="17.45" customHeight="1" x14ac:dyDescent="0.25">
      <c r="A107" s="339"/>
      <c r="B107" s="344"/>
      <c r="C107" s="345"/>
      <c r="D107" s="345"/>
      <c r="E107" s="346"/>
      <c r="F107" s="354" t="s">
        <v>85</v>
      </c>
      <c r="G107" s="346"/>
      <c r="H107" s="344"/>
      <c r="I107" s="346"/>
      <c r="J107" s="352"/>
    </row>
    <row r="108" spans="1:10" ht="120" customHeight="1" x14ac:dyDescent="0.25">
      <c r="A108" s="339"/>
      <c r="B108" s="344"/>
      <c r="C108" s="345"/>
      <c r="D108" s="345"/>
      <c r="E108" s="346"/>
      <c r="F108" s="354"/>
      <c r="G108" s="346"/>
      <c r="H108" s="344"/>
      <c r="I108" s="346"/>
      <c r="J108" s="352"/>
    </row>
    <row r="109" spans="1:10" ht="65.25" customHeight="1" x14ac:dyDescent="0.25">
      <c r="A109" s="340"/>
      <c r="B109" s="347"/>
      <c r="C109" s="348"/>
      <c r="D109" s="348"/>
      <c r="E109" s="349"/>
      <c r="F109" s="355"/>
      <c r="G109" s="356"/>
      <c r="H109" s="347"/>
      <c r="I109" s="349"/>
      <c r="J109" s="353"/>
    </row>
    <row r="110" spans="1:10" ht="24.95" customHeight="1" x14ac:dyDescent="0.25">
      <c r="A110" s="338" t="s">
        <v>87</v>
      </c>
      <c r="B110" s="341" t="s">
        <v>206</v>
      </c>
      <c r="C110" s="342"/>
      <c r="D110" s="342"/>
      <c r="E110" s="343"/>
      <c r="F110" s="350" t="s">
        <v>207</v>
      </c>
      <c r="G110" s="343"/>
      <c r="H110" s="341" t="s">
        <v>268</v>
      </c>
      <c r="I110" s="343"/>
      <c r="J110" s="351">
        <f>(17.7+0.234*(0.4*100+0.6*30))*1.2*0.7*0.3*0.8</f>
        <v>6.3044351999999995</v>
      </c>
    </row>
    <row r="111" spans="1:10" ht="17.45" customHeight="1" x14ac:dyDescent="0.25">
      <c r="A111" s="339"/>
      <c r="B111" s="344"/>
      <c r="C111" s="345"/>
      <c r="D111" s="345"/>
      <c r="E111" s="346"/>
      <c r="F111" s="354" t="s">
        <v>208</v>
      </c>
      <c r="G111" s="346"/>
      <c r="H111" s="344"/>
      <c r="I111" s="346"/>
      <c r="J111" s="352"/>
    </row>
    <row r="112" spans="1:10" ht="17.45" customHeight="1" x14ac:dyDescent="0.25">
      <c r="A112" s="339"/>
      <c r="B112" s="344"/>
      <c r="C112" s="345"/>
      <c r="D112" s="345"/>
      <c r="E112" s="346"/>
      <c r="F112" s="354" t="s">
        <v>85</v>
      </c>
      <c r="G112" s="346"/>
      <c r="H112" s="344"/>
      <c r="I112" s="346"/>
      <c r="J112" s="352"/>
    </row>
    <row r="113" spans="1:10" ht="120" customHeight="1" x14ac:dyDescent="0.25">
      <c r="A113" s="339"/>
      <c r="B113" s="344"/>
      <c r="C113" s="345"/>
      <c r="D113" s="345"/>
      <c r="E113" s="346"/>
      <c r="F113" s="354" t="s">
        <v>275</v>
      </c>
      <c r="G113" s="346"/>
      <c r="H113" s="344"/>
      <c r="I113" s="346"/>
      <c r="J113" s="352"/>
    </row>
    <row r="114" spans="1:10" ht="204" customHeight="1" x14ac:dyDescent="0.25">
      <c r="A114" s="340"/>
      <c r="B114" s="347"/>
      <c r="C114" s="348"/>
      <c r="D114" s="348"/>
      <c r="E114" s="349"/>
      <c r="F114" s="355" t="s">
        <v>209</v>
      </c>
      <c r="G114" s="356"/>
      <c r="H114" s="347"/>
      <c r="I114" s="349"/>
      <c r="J114" s="353"/>
    </row>
    <row r="115" spans="1:10" ht="24.95" customHeight="1" x14ac:dyDescent="0.25">
      <c r="A115" s="338" t="s">
        <v>87</v>
      </c>
      <c r="B115" s="341" t="s">
        <v>210</v>
      </c>
      <c r="C115" s="342"/>
      <c r="D115" s="342"/>
      <c r="E115" s="343"/>
      <c r="F115" s="350" t="s">
        <v>207</v>
      </c>
      <c r="G115" s="343"/>
      <c r="H115" s="341" t="s">
        <v>269</v>
      </c>
      <c r="I115" s="343"/>
      <c r="J115" s="351">
        <f>(17.7+0.234*(0.4*100+0.6*51))*1.2*0.3*0.8</f>
        <v>9.8554752000000008</v>
      </c>
    </row>
    <row r="116" spans="1:10" ht="17.45" customHeight="1" x14ac:dyDescent="0.25">
      <c r="A116" s="339"/>
      <c r="B116" s="344"/>
      <c r="C116" s="345"/>
      <c r="D116" s="345"/>
      <c r="E116" s="346"/>
      <c r="F116" s="354" t="s">
        <v>211</v>
      </c>
      <c r="G116" s="346"/>
      <c r="H116" s="344"/>
      <c r="I116" s="346"/>
      <c r="J116" s="352"/>
    </row>
    <row r="117" spans="1:10" ht="17.45" customHeight="1" x14ac:dyDescent="0.25">
      <c r="A117" s="339"/>
      <c r="B117" s="344"/>
      <c r="C117" s="345"/>
      <c r="D117" s="345"/>
      <c r="E117" s="346"/>
      <c r="F117" s="354" t="s">
        <v>85</v>
      </c>
      <c r="G117" s="346"/>
      <c r="H117" s="344"/>
      <c r="I117" s="346"/>
      <c r="J117" s="352"/>
    </row>
    <row r="118" spans="1:10" ht="120" customHeight="1" x14ac:dyDescent="0.25">
      <c r="A118" s="339"/>
      <c r="B118" s="344"/>
      <c r="C118" s="345"/>
      <c r="D118" s="345"/>
      <c r="E118" s="346"/>
      <c r="F118" s="354"/>
      <c r="G118" s="346"/>
      <c r="H118" s="344"/>
      <c r="I118" s="346"/>
      <c r="J118" s="352"/>
    </row>
    <row r="119" spans="1:10" ht="204" customHeight="1" x14ac:dyDescent="0.25">
      <c r="A119" s="340"/>
      <c r="B119" s="347"/>
      <c r="C119" s="348"/>
      <c r="D119" s="348"/>
      <c r="E119" s="349"/>
      <c r="F119" s="355" t="s">
        <v>209</v>
      </c>
      <c r="G119" s="356"/>
      <c r="H119" s="347"/>
      <c r="I119" s="349"/>
      <c r="J119" s="353"/>
    </row>
    <row r="120" spans="1:10" ht="24.95" customHeight="1" x14ac:dyDescent="0.25">
      <c r="A120" s="338" t="s">
        <v>87</v>
      </c>
      <c r="B120" s="341" t="s">
        <v>212</v>
      </c>
      <c r="C120" s="342"/>
      <c r="D120" s="342"/>
      <c r="E120" s="343"/>
      <c r="F120" s="350" t="s">
        <v>207</v>
      </c>
      <c r="G120" s="343"/>
      <c r="H120" s="341" t="s">
        <v>213</v>
      </c>
      <c r="I120" s="343"/>
      <c r="J120" s="351">
        <f>(17.7+0.234*101)*1.2*0.3*0.8</f>
        <v>11.904192</v>
      </c>
    </row>
    <row r="121" spans="1:10" ht="26.25" customHeight="1" x14ac:dyDescent="0.25">
      <c r="A121" s="339"/>
      <c r="B121" s="344"/>
      <c r="C121" s="345"/>
      <c r="D121" s="345"/>
      <c r="E121" s="346"/>
      <c r="F121" s="354" t="s">
        <v>214</v>
      </c>
      <c r="G121" s="346"/>
      <c r="H121" s="344"/>
      <c r="I121" s="346"/>
      <c r="J121" s="352"/>
    </row>
    <row r="122" spans="1:10" ht="17.45" customHeight="1" x14ac:dyDescent="0.25">
      <c r="A122" s="339"/>
      <c r="B122" s="344"/>
      <c r="C122" s="345"/>
      <c r="D122" s="345"/>
      <c r="E122" s="346"/>
      <c r="F122" s="354" t="s">
        <v>85</v>
      </c>
      <c r="G122" s="346"/>
      <c r="H122" s="344"/>
      <c r="I122" s="346"/>
      <c r="J122" s="352"/>
    </row>
    <row r="123" spans="1:10" ht="120" customHeight="1" x14ac:dyDescent="0.25">
      <c r="A123" s="339"/>
      <c r="B123" s="344"/>
      <c r="C123" s="345"/>
      <c r="D123" s="345"/>
      <c r="E123" s="346"/>
      <c r="F123" s="354"/>
      <c r="G123" s="346"/>
      <c r="H123" s="344"/>
      <c r="I123" s="346"/>
      <c r="J123" s="352"/>
    </row>
    <row r="124" spans="1:10" ht="204" customHeight="1" x14ac:dyDescent="0.25">
      <c r="A124" s="340"/>
      <c r="B124" s="347"/>
      <c r="C124" s="348"/>
      <c r="D124" s="348"/>
      <c r="E124" s="349"/>
      <c r="F124" s="355" t="s">
        <v>209</v>
      </c>
      <c r="G124" s="356"/>
      <c r="H124" s="347"/>
      <c r="I124" s="349"/>
      <c r="J124" s="353"/>
    </row>
    <row r="125" spans="1:10" ht="24.95" customHeight="1" x14ac:dyDescent="0.25">
      <c r="A125" s="338" t="s">
        <v>87</v>
      </c>
      <c r="B125" s="341" t="s">
        <v>215</v>
      </c>
      <c r="C125" s="342"/>
      <c r="D125" s="342"/>
      <c r="E125" s="343"/>
      <c r="F125" s="350" t="s">
        <v>207</v>
      </c>
      <c r="G125" s="343"/>
      <c r="H125" s="341" t="s">
        <v>216</v>
      </c>
      <c r="I125" s="343"/>
      <c r="J125" s="351">
        <f>(30.3+0.209*501)*1.2*0.3*0.8</f>
        <v>38.882591999999995</v>
      </c>
    </row>
    <row r="126" spans="1:10" ht="26.25" customHeight="1" x14ac:dyDescent="0.25">
      <c r="A126" s="339"/>
      <c r="B126" s="344"/>
      <c r="C126" s="345"/>
      <c r="D126" s="345"/>
      <c r="E126" s="346"/>
      <c r="F126" s="354" t="s">
        <v>217</v>
      </c>
      <c r="G126" s="346"/>
      <c r="H126" s="344"/>
      <c r="I126" s="346"/>
      <c r="J126" s="352"/>
    </row>
    <row r="127" spans="1:10" ht="17.45" customHeight="1" x14ac:dyDescent="0.25">
      <c r="A127" s="339"/>
      <c r="B127" s="344"/>
      <c r="C127" s="345"/>
      <c r="D127" s="345"/>
      <c r="E127" s="346"/>
      <c r="F127" s="354" t="s">
        <v>85</v>
      </c>
      <c r="G127" s="346"/>
      <c r="H127" s="344"/>
      <c r="I127" s="346"/>
      <c r="J127" s="352"/>
    </row>
    <row r="128" spans="1:10" ht="120" customHeight="1" x14ac:dyDescent="0.25">
      <c r="A128" s="339"/>
      <c r="B128" s="344"/>
      <c r="C128" s="345"/>
      <c r="D128" s="345"/>
      <c r="E128" s="346"/>
      <c r="F128" s="354"/>
      <c r="G128" s="346"/>
      <c r="H128" s="344"/>
      <c r="I128" s="346"/>
      <c r="J128" s="352"/>
    </row>
    <row r="129" spans="1:10" ht="204" customHeight="1" x14ac:dyDescent="0.25">
      <c r="A129" s="340"/>
      <c r="B129" s="347"/>
      <c r="C129" s="348"/>
      <c r="D129" s="348"/>
      <c r="E129" s="349"/>
      <c r="F129" s="355" t="s">
        <v>209</v>
      </c>
      <c r="G129" s="356"/>
      <c r="H129" s="347"/>
      <c r="I129" s="349"/>
      <c r="J129" s="353"/>
    </row>
    <row r="130" spans="1:10" ht="24.95" customHeight="1" x14ac:dyDescent="0.25">
      <c r="A130" s="338" t="s">
        <v>87</v>
      </c>
      <c r="B130" s="341" t="s">
        <v>218</v>
      </c>
      <c r="C130" s="342"/>
      <c r="D130" s="342"/>
      <c r="E130" s="343"/>
      <c r="F130" s="350" t="s">
        <v>207</v>
      </c>
      <c r="G130" s="343"/>
      <c r="H130" s="341" t="s">
        <v>219</v>
      </c>
      <c r="I130" s="343"/>
      <c r="J130" s="351">
        <f>(53.1+0.186*1001)*1.2*0.3*0.8</f>
        <v>68.914367999999996</v>
      </c>
    </row>
    <row r="131" spans="1:10" ht="26.25" customHeight="1" x14ac:dyDescent="0.25">
      <c r="A131" s="339"/>
      <c r="B131" s="344"/>
      <c r="C131" s="345"/>
      <c r="D131" s="345"/>
      <c r="E131" s="346"/>
      <c r="F131" s="354" t="s">
        <v>220</v>
      </c>
      <c r="G131" s="346"/>
      <c r="H131" s="344"/>
      <c r="I131" s="346"/>
      <c r="J131" s="352"/>
    </row>
    <row r="132" spans="1:10" ht="17.45" customHeight="1" x14ac:dyDescent="0.25">
      <c r="A132" s="339"/>
      <c r="B132" s="344"/>
      <c r="C132" s="345"/>
      <c r="D132" s="345"/>
      <c r="E132" s="346"/>
      <c r="F132" s="354" t="s">
        <v>85</v>
      </c>
      <c r="G132" s="346"/>
      <c r="H132" s="344"/>
      <c r="I132" s="346"/>
      <c r="J132" s="352"/>
    </row>
    <row r="133" spans="1:10" ht="120" customHeight="1" x14ac:dyDescent="0.25">
      <c r="A133" s="339"/>
      <c r="B133" s="344"/>
      <c r="C133" s="345"/>
      <c r="D133" s="345"/>
      <c r="E133" s="346"/>
      <c r="F133" s="354"/>
      <c r="G133" s="346"/>
      <c r="H133" s="344"/>
      <c r="I133" s="346"/>
      <c r="J133" s="352"/>
    </row>
    <row r="134" spans="1:10" ht="204" customHeight="1" x14ac:dyDescent="0.25">
      <c r="A134" s="340"/>
      <c r="B134" s="347"/>
      <c r="C134" s="348"/>
      <c r="D134" s="348"/>
      <c r="E134" s="349"/>
      <c r="F134" s="355" t="s">
        <v>209</v>
      </c>
      <c r="G134" s="356"/>
      <c r="H134" s="347"/>
      <c r="I134" s="349"/>
      <c r="J134" s="353"/>
    </row>
    <row r="135" spans="1:10" ht="24.95" customHeight="1" x14ac:dyDescent="0.25">
      <c r="A135" s="338" t="s">
        <v>87</v>
      </c>
      <c r="B135" s="341" t="s">
        <v>221</v>
      </c>
      <c r="C135" s="342"/>
      <c r="D135" s="342"/>
      <c r="E135" s="343"/>
      <c r="F135" s="350" t="s">
        <v>207</v>
      </c>
      <c r="G135" s="343"/>
      <c r="H135" s="341" t="s">
        <v>222</v>
      </c>
      <c r="I135" s="343"/>
      <c r="J135" s="351">
        <f>(93.3+0.172*3001)*1.2*0.3*0.8</f>
        <v>175.52793599999995</v>
      </c>
    </row>
    <row r="136" spans="1:10" ht="26.25" customHeight="1" x14ac:dyDescent="0.25">
      <c r="A136" s="339"/>
      <c r="B136" s="344"/>
      <c r="C136" s="345"/>
      <c r="D136" s="345"/>
      <c r="E136" s="346"/>
      <c r="F136" s="354" t="s">
        <v>223</v>
      </c>
      <c r="G136" s="346"/>
      <c r="H136" s="344"/>
      <c r="I136" s="346"/>
      <c r="J136" s="352"/>
    </row>
    <row r="137" spans="1:10" ht="17.45" customHeight="1" x14ac:dyDescent="0.25">
      <c r="A137" s="339"/>
      <c r="B137" s="344"/>
      <c r="C137" s="345"/>
      <c r="D137" s="345"/>
      <c r="E137" s="346"/>
      <c r="F137" s="354" t="s">
        <v>85</v>
      </c>
      <c r="G137" s="346"/>
      <c r="H137" s="344"/>
      <c r="I137" s="346"/>
      <c r="J137" s="352"/>
    </row>
    <row r="138" spans="1:10" ht="120" customHeight="1" x14ac:dyDescent="0.25">
      <c r="A138" s="339"/>
      <c r="B138" s="344"/>
      <c r="C138" s="345"/>
      <c r="D138" s="345"/>
      <c r="E138" s="346"/>
      <c r="F138" s="354"/>
      <c r="G138" s="346"/>
      <c r="H138" s="344"/>
      <c r="I138" s="346"/>
      <c r="J138" s="352"/>
    </row>
    <row r="139" spans="1:10" ht="204" customHeight="1" x14ac:dyDescent="0.25">
      <c r="A139" s="340"/>
      <c r="B139" s="347"/>
      <c r="C139" s="348"/>
      <c r="D139" s="348"/>
      <c r="E139" s="349"/>
      <c r="F139" s="355" t="s">
        <v>209</v>
      </c>
      <c r="G139" s="356"/>
      <c r="H139" s="347"/>
      <c r="I139" s="349"/>
      <c r="J139" s="353"/>
    </row>
    <row r="140" spans="1:10" ht="24.95" customHeight="1" x14ac:dyDescent="0.25">
      <c r="A140" s="338" t="s">
        <v>87</v>
      </c>
      <c r="B140" s="341" t="s">
        <v>224</v>
      </c>
      <c r="C140" s="342"/>
      <c r="D140" s="342"/>
      <c r="E140" s="343"/>
      <c r="F140" s="350" t="s">
        <v>207</v>
      </c>
      <c r="G140" s="343"/>
      <c r="H140" s="341" t="s">
        <v>225</v>
      </c>
      <c r="I140" s="343"/>
      <c r="J140" s="351">
        <f>(138.7+0.165*6001)*1.2*0.3*0.8</f>
        <v>325.11311999999998</v>
      </c>
    </row>
    <row r="141" spans="1:10" ht="26.25" customHeight="1" x14ac:dyDescent="0.25">
      <c r="A141" s="339"/>
      <c r="B141" s="344"/>
      <c r="C141" s="345"/>
      <c r="D141" s="345"/>
      <c r="E141" s="346"/>
      <c r="F141" s="354" t="s">
        <v>226</v>
      </c>
      <c r="G141" s="346"/>
      <c r="H141" s="344"/>
      <c r="I141" s="346"/>
      <c r="J141" s="352"/>
    </row>
    <row r="142" spans="1:10" ht="17.45" customHeight="1" x14ac:dyDescent="0.25">
      <c r="A142" s="339"/>
      <c r="B142" s="344"/>
      <c r="C142" s="345"/>
      <c r="D142" s="345"/>
      <c r="E142" s="346"/>
      <c r="F142" s="354" t="s">
        <v>85</v>
      </c>
      <c r="G142" s="346"/>
      <c r="H142" s="344"/>
      <c r="I142" s="346"/>
      <c r="J142" s="352"/>
    </row>
    <row r="143" spans="1:10" ht="120" customHeight="1" x14ac:dyDescent="0.25">
      <c r="A143" s="339"/>
      <c r="B143" s="344"/>
      <c r="C143" s="345"/>
      <c r="D143" s="345"/>
      <c r="E143" s="346"/>
      <c r="F143" s="354"/>
      <c r="G143" s="346"/>
      <c r="H143" s="344"/>
      <c r="I143" s="346"/>
      <c r="J143" s="352"/>
    </row>
    <row r="144" spans="1:10" ht="204" customHeight="1" x14ac:dyDescent="0.25">
      <c r="A144" s="340"/>
      <c r="B144" s="347"/>
      <c r="C144" s="348"/>
      <c r="D144" s="348"/>
      <c r="E144" s="349"/>
      <c r="F144" s="355" t="s">
        <v>209</v>
      </c>
      <c r="G144" s="356"/>
      <c r="H144" s="347"/>
      <c r="I144" s="349"/>
      <c r="J144" s="353"/>
    </row>
    <row r="145" spans="1:10" ht="24.95" customHeight="1" x14ac:dyDescent="0.25">
      <c r="A145" s="338" t="s">
        <v>87</v>
      </c>
      <c r="B145" s="341" t="s">
        <v>227</v>
      </c>
      <c r="C145" s="342"/>
      <c r="D145" s="342"/>
      <c r="E145" s="343"/>
      <c r="F145" s="350" t="s">
        <v>207</v>
      </c>
      <c r="G145" s="343"/>
      <c r="H145" s="341" t="s">
        <v>228</v>
      </c>
      <c r="I145" s="343"/>
      <c r="J145" s="351">
        <f>(138.7+0.165*(0.4*10000+0.6*10001))*1.2*0.3*0.8</f>
        <v>515.17411200000004</v>
      </c>
    </row>
    <row r="146" spans="1:10" ht="26.25" customHeight="1" x14ac:dyDescent="0.25">
      <c r="A146" s="339"/>
      <c r="B146" s="344"/>
      <c r="C146" s="345"/>
      <c r="D146" s="345"/>
      <c r="E146" s="346"/>
      <c r="F146" s="354" t="s">
        <v>229</v>
      </c>
      <c r="G146" s="346"/>
      <c r="H146" s="344"/>
      <c r="I146" s="346"/>
      <c r="J146" s="352"/>
    </row>
    <row r="147" spans="1:10" ht="17.45" customHeight="1" x14ac:dyDescent="0.25">
      <c r="A147" s="339"/>
      <c r="B147" s="344"/>
      <c r="C147" s="345"/>
      <c r="D147" s="345"/>
      <c r="E147" s="346"/>
      <c r="F147" s="354" t="s">
        <v>85</v>
      </c>
      <c r="G147" s="346"/>
      <c r="H147" s="344"/>
      <c r="I147" s="346"/>
      <c r="J147" s="352"/>
    </row>
    <row r="148" spans="1:10" ht="120" customHeight="1" x14ac:dyDescent="0.25">
      <c r="A148" s="339"/>
      <c r="B148" s="344"/>
      <c r="C148" s="345"/>
      <c r="D148" s="345"/>
      <c r="E148" s="346"/>
      <c r="F148" s="354"/>
      <c r="G148" s="346"/>
      <c r="H148" s="344"/>
      <c r="I148" s="346"/>
      <c r="J148" s="352"/>
    </row>
    <row r="149" spans="1:10" ht="204" customHeight="1" x14ac:dyDescent="0.25">
      <c r="A149" s="340"/>
      <c r="B149" s="347"/>
      <c r="C149" s="348"/>
      <c r="D149" s="348"/>
      <c r="E149" s="349"/>
      <c r="F149" s="355" t="s">
        <v>209</v>
      </c>
      <c r="G149" s="356"/>
      <c r="H149" s="347"/>
      <c r="I149" s="349"/>
      <c r="J149" s="353"/>
    </row>
    <row r="150" spans="1:10" ht="24.95" customHeight="1" x14ac:dyDescent="0.25">
      <c r="A150" s="338" t="s">
        <v>87</v>
      </c>
      <c r="B150" s="341" t="s">
        <v>230</v>
      </c>
      <c r="C150" s="342"/>
      <c r="D150" s="342"/>
      <c r="E150" s="343"/>
      <c r="F150" s="350" t="s">
        <v>207</v>
      </c>
      <c r="G150" s="343"/>
      <c r="H150" s="341" t="s">
        <v>270</v>
      </c>
      <c r="I150" s="343"/>
      <c r="J150" s="351">
        <f>(17.7+0.234*(0.4*100+0.6*30))*1.2*0.7*0.3</f>
        <v>7.8805439999999987</v>
      </c>
    </row>
    <row r="151" spans="1:10" ht="17.45" customHeight="1" x14ac:dyDescent="0.25">
      <c r="A151" s="339"/>
      <c r="B151" s="344"/>
      <c r="C151" s="345"/>
      <c r="D151" s="345"/>
      <c r="E151" s="346"/>
      <c r="F151" s="354" t="s">
        <v>208</v>
      </c>
      <c r="G151" s="346"/>
      <c r="H151" s="344"/>
      <c r="I151" s="346"/>
      <c r="J151" s="352"/>
    </row>
    <row r="152" spans="1:10" ht="17.45" customHeight="1" x14ac:dyDescent="0.25">
      <c r="A152" s="339"/>
      <c r="B152" s="344"/>
      <c r="C152" s="345"/>
      <c r="D152" s="345"/>
      <c r="E152" s="346"/>
      <c r="F152" s="354" t="s">
        <v>85</v>
      </c>
      <c r="G152" s="346"/>
      <c r="H152" s="344"/>
      <c r="I152" s="346"/>
      <c r="J152" s="352"/>
    </row>
    <row r="153" spans="1:10" ht="120" customHeight="1" x14ac:dyDescent="0.25">
      <c r="A153" s="339"/>
      <c r="B153" s="344"/>
      <c r="C153" s="345"/>
      <c r="D153" s="345"/>
      <c r="E153" s="346"/>
      <c r="F153" s="354" t="s">
        <v>275</v>
      </c>
      <c r="G153" s="346"/>
      <c r="H153" s="344"/>
      <c r="I153" s="346"/>
      <c r="J153" s="352"/>
    </row>
    <row r="154" spans="1:10" ht="204" customHeight="1" x14ac:dyDescent="0.25">
      <c r="A154" s="340"/>
      <c r="B154" s="347"/>
      <c r="C154" s="348"/>
      <c r="D154" s="348"/>
      <c r="E154" s="349"/>
      <c r="F154" s="355" t="s">
        <v>231</v>
      </c>
      <c r="G154" s="356"/>
      <c r="H154" s="347"/>
      <c r="I154" s="349"/>
      <c r="J154" s="353"/>
    </row>
    <row r="155" spans="1:10" ht="24.95" customHeight="1" x14ac:dyDescent="0.25">
      <c r="A155" s="338" t="s">
        <v>87</v>
      </c>
      <c r="B155" s="341" t="s">
        <v>232</v>
      </c>
      <c r="C155" s="342"/>
      <c r="D155" s="342"/>
      <c r="E155" s="343"/>
      <c r="F155" s="350" t="s">
        <v>207</v>
      </c>
      <c r="G155" s="343"/>
      <c r="H155" s="341" t="s">
        <v>271</v>
      </c>
      <c r="I155" s="343"/>
      <c r="J155" s="351">
        <f>(17.7+0.234*(0.4*100+0.6*51))*1.2*0.3</f>
        <v>12.319343999999999</v>
      </c>
    </row>
    <row r="156" spans="1:10" ht="17.45" customHeight="1" x14ac:dyDescent="0.25">
      <c r="A156" s="339"/>
      <c r="B156" s="344"/>
      <c r="C156" s="345"/>
      <c r="D156" s="345"/>
      <c r="E156" s="346"/>
      <c r="F156" s="354" t="s">
        <v>211</v>
      </c>
      <c r="G156" s="346"/>
      <c r="H156" s="344"/>
      <c r="I156" s="346"/>
      <c r="J156" s="352"/>
    </row>
    <row r="157" spans="1:10" ht="17.45" customHeight="1" x14ac:dyDescent="0.25">
      <c r="A157" s="339"/>
      <c r="B157" s="344"/>
      <c r="C157" s="345"/>
      <c r="D157" s="345"/>
      <c r="E157" s="346"/>
      <c r="F157" s="354" t="s">
        <v>85</v>
      </c>
      <c r="G157" s="346"/>
      <c r="H157" s="344"/>
      <c r="I157" s="346"/>
      <c r="J157" s="352"/>
    </row>
    <row r="158" spans="1:10" ht="120" customHeight="1" x14ac:dyDescent="0.25">
      <c r="A158" s="339"/>
      <c r="B158" s="344"/>
      <c r="C158" s="345"/>
      <c r="D158" s="345"/>
      <c r="E158" s="346"/>
      <c r="F158" s="354"/>
      <c r="G158" s="346"/>
      <c r="H158" s="344"/>
      <c r="I158" s="346"/>
      <c r="J158" s="352"/>
    </row>
    <row r="159" spans="1:10" ht="204" customHeight="1" x14ac:dyDescent="0.25">
      <c r="A159" s="340"/>
      <c r="B159" s="347"/>
      <c r="C159" s="348"/>
      <c r="D159" s="348"/>
      <c r="E159" s="349"/>
      <c r="F159" s="355" t="s">
        <v>231</v>
      </c>
      <c r="G159" s="356"/>
      <c r="H159" s="347"/>
      <c r="I159" s="349"/>
      <c r="J159" s="353"/>
    </row>
    <row r="160" spans="1:10" ht="24.95" customHeight="1" x14ac:dyDescent="0.25">
      <c r="A160" s="338" t="s">
        <v>87</v>
      </c>
      <c r="B160" s="341" t="s">
        <v>233</v>
      </c>
      <c r="C160" s="342"/>
      <c r="D160" s="342"/>
      <c r="E160" s="343"/>
      <c r="F160" s="350" t="s">
        <v>207</v>
      </c>
      <c r="G160" s="343"/>
      <c r="H160" s="341" t="s">
        <v>234</v>
      </c>
      <c r="I160" s="343"/>
      <c r="J160" s="351">
        <f>(17.7+0.234*101)*1.2*0.3</f>
        <v>14.880239999999999</v>
      </c>
    </row>
    <row r="161" spans="1:10" ht="26.25" customHeight="1" x14ac:dyDescent="0.25">
      <c r="A161" s="339"/>
      <c r="B161" s="344"/>
      <c r="C161" s="345"/>
      <c r="D161" s="345"/>
      <c r="E161" s="346"/>
      <c r="F161" s="354" t="s">
        <v>214</v>
      </c>
      <c r="G161" s="346"/>
      <c r="H161" s="344"/>
      <c r="I161" s="346"/>
      <c r="J161" s="352"/>
    </row>
    <row r="162" spans="1:10" ht="17.45" customHeight="1" x14ac:dyDescent="0.25">
      <c r="A162" s="339"/>
      <c r="B162" s="344"/>
      <c r="C162" s="345"/>
      <c r="D162" s="345"/>
      <c r="E162" s="346"/>
      <c r="F162" s="354" t="s">
        <v>85</v>
      </c>
      <c r="G162" s="346"/>
      <c r="H162" s="344"/>
      <c r="I162" s="346"/>
      <c r="J162" s="352"/>
    </row>
    <row r="163" spans="1:10" ht="120" customHeight="1" x14ac:dyDescent="0.25">
      <c r="A163" s="339"/>
      <c r="B163" s="344"/>
      <c r="C163" s="345"/>
      <c r="D163" s="345"/>
      <c r="E163" s="346"/>
      <c r="F163" s="354"/>
      <c r="G163" s="346"/>
      <c r="H163" s="344"/>
      <c r="I163" s="346"/>
      <c r="J163" s="352"/>
    </row>
    <row r="164" spans="1:10" ht="204" customHeight="1" x14ac:dyDescent="0.25">
      <c r="A164" s="340"/>
      <c r="B164" s="347"/>
      <c r="C164" s="348"/>
      <c r="D164" s="348"/>
      <c r="E164" s="349"/>
      <c r="F164" s="355" t="s">
        <v>209</v>
      </c>
      <c r="G164" s="356"/>
      <c r="H164" s="347"/>
      <c r="I164" s="349"/>
      <c r="J164" s="353"/>
    </row>
    <row r="165" spans="1:10" ht="24.95" customHeight="1" x14ac:dyDescent="0.25">
      <c r="A165" s="338" t="s">
        <v>87</v>
      </c>
      <c r="B165" s="341" t="s">
        <v>235</v>
      </c>
      <c r="C165" s="342"/>
      <c r="D165" s="342"/>
      <c r="E165" s="343"/>
      <c r="F165" s="350" t="s">
        <v>207</v>
      </c>
      <c r="G165" s="343"/>
      <c r="H165" s="341" t="s">
        <v>236</v>
      </c>
      <c r="I165" s="343"/>
      <c r="J165" s="351">
        <f>(30.3+0.209*501)*1.2*0.3</f>
        <v>48.603239999999992</v>
      </c>
    </row>
    <row r="166" spans="1:10" ht="26.25" customHeight="1" x14ac:dyDescent="0.25">
      <c r="A166" s="339"/>
      <c r="B166" s="344"/>
      <c r="C166" s="345"/>
      <c r="D166" s="345"/>
      <c r="E166" s="346"/>
      <c r="F166" s="354" t="s">
        <v>217</v>
      </c>
      <c r="G166" s="346"/>
      <c r="H166" s="344"/>
      <c r="I166" s="346"/>
      <c r="J166" s="352"/>
    </row>
    <row r="167" spans="1:10" ht="17.45" customHeight="1" x14ac:dyDescent="0.25">
      <c r="A167" s="339"/>
      <c r="B167" s="344"/>
      <c r="C167" s="345"/>
      <c r="D167" s="345"/>
      <c r="E167" s="346"/>
      <c r="F167" s="354" t="s">
        <v>85</v>
      </c>
      <c r="G167" s="346"/>
      <c r="H167" s="344"/>
      <c r="I167" s="346"/>
      <c r="J167" s="352"/>
    </row>
    <row r="168" spans="1:10" ht="120" customHeight="1" x14ac:dyDescent="0.25">
      <c r="A168" s="339"/>
      <c r="B168" s="344"/>
      <c r="C168" s="345"/>
      <c r="D168" s="345"/>
      <c r="E168" s="346"/>
      <c r="F168" s="354"/>
      <c r="G168" s="346"/>
      <c r="H168" s="344"/>
      <c r="I168" s="346"/>
      <c r="J168" s="352"/>
    </row>
    <row r="169" spans="1:10" ht="204" customHeight="1" x14ac:dyDescent="0.25">
      <c r="A169" s="340"/>
      <c r="B169" s="347"/>
      <c r="C169" s="348"/>
      <c r="D169" s="348"/>
      <c r="E169" s="349"/>
      <c r="F169" s="355" t="s">
        <v>209</v>
      </c>
      <c r="G169" s="356"/>
      <c r="H169" s="347"/>
      <c r="I169" s="349"/>
      <c r="J169" s="353"/>
    </row>
    <row r="170" spans="1:10" ht="24.95" customHeight="1" x14ac:dyDescent="0.25">
      <c r="A170" s="338" t="s">
        <v>87</v>
      </c>
      <c r="B170" s="341" t="s">
        <v>237</v>
      </c>
      <c r="C170" s="342"/>
      <c r="D170" s="342"/>
      <c r="E170" s="343"/>
      <c r="F170" s="350" t="s">
        <v>207</v>
      </c>
      <c r="G170" s="343"/>
      <c r="H170" s="341" t="s">
        <v>238</v>
      </c>
      <c r="I170" s="343"/>
      <c r="J170" s="351">
        <f>(53.1+0.186*1001)*1.2*0.3</f>
        <v>86.142959999999988</v>
      </c>
    </row>
    <row r="171" spans="1:10" ht="26.25" customHeight="1" x14ac:dyDescent="0.25">
      <c r="A171" s="339"/>
      <c r="B171" s="344"/>
      <c r="C171" s="345"/>
      <c r="D171" s="345"/>
      <c r="E171" s="346"/>
      <c r="F171" s="354" t="s">
        <v>220</v>
      </c>
      <c r="G171" s="346"/>
      <c r="H171" s="344"/>
      <c r="I171" s="346"/>
      <c r="J171" s="352"/>
    </row>
    <row r="172" spans="1:10" ht="17.45" customHeight="1" x14ac:dyDescent="0.25">
      <c r="A172" s="339"/>
      <c r="B172" s="344"/>
      <c r="C172" s="345"/>
      <c r="D172" s="345"/>
      <c r="E172" s="346"/>
      <c r="F172" s="354" t="s">
        <v>85</v>
      </c>
      <c r="G172" s="346"/>
      <c r="H172" s="344"/>
      <c r="I172" s="346"/>
      <c r="J172" s="352"/>
    </row>
    <row r="173" spans="1:10" ht="120" customHeight="1" x14ac:dyDescent="0.25">
      <c r="A173" s="339"/>
      <c r="B173" s="344"/>
      <c r="C173" s="345"/>
      <c r="D173" s="345"/>
      <c r="E173" s="346"/>
      <c r="F173" s="354"/>
      <c r="G173" s="346"/>
      <c r="H173" s="344"/>
      <c r="I173" s="346"/>
      <c r="J173" s="352"/>
    </row>
    <row r="174" spans="1:10" ht="204" customHeight="1" x14ac:dyDescent="0.25">
      <c r="A174" s="340"/>
      <c r="B174" s="347"/>
      <c r="C174" s="348"/>
      <c r="D174" s="348"/>
      <c r="E174" s="349"/>
      <c r="F174" s="355" t="s">
        <v>209</v>
      </c>
      <c r="G174" s="356"/>
      <c r="H174" s="347"/>
      <c r="I174" s="349"/>
      <c r="J174" s="353"/>
    </row>
    <row r="175" spans="1:10" ht="24.95" customHeight="1" x14ac:dyDescent="0.25">
      <c r="A175" s="338" t="s">
        <v>87</v>
      </c>
      <c r="B175" s="341" t="s">
        <v>239</v>
      </c>
      <c r="C175" s="342"/>
      <c r="D175" s="342"/>
      <c r="E175" s="343"/>
      <c r="F175" s="350" t="s">
        <v>207</v>
      </c>
      <c r="G175" s="343"/>
      <c r="H175" s="341" t="s">
        <v>240</v>
      </c>
      <c r="I175" s="343"/>
      <c r="J175" s="351">
        <f>(93.3+0.172*3001)*1.2*0.3</f>
        <v>219.40991999999991</v>
      </c>
    </row>
    <row r="176" spans="1:10" ht="26.25" customHeight="1" x14ac:dyDescent="0.25">
      <c r="A176" s="339"/>
      <c r="B176" s="344"/>
      <c r="C176" s="345"/>
      <c r="D176" s="345"/>
      <c r="E176" s="346"/>
      <c r="F176" s="354" t="s">
        <v>223</v>
      </c>
      <c r="G176" s="346"/>
      <c r="H176" s="344"/>
      <c r="I176" s="346"/>
      <c r="J176" s="352"/>
    </row>
    <row r="177" spans="1:10" ht="17.45" customHeight="1" x14ac:dyDescent="0.25">
      <c r="A177" s="339"/>
      <c r="B177" s="344"/>
      <c r="C177" s="345"/>
      <c r="D177" s="345"/>
      <c r="E177" s="346"/>
      <c r="F177" s="354" t="s">
        <v>85</v>
      </c>
      <c r="G177" s="346"/>
      <c r="H177" s="344"/>
      <c r="I177" s="346"/>
      <c r="J177" s="352"/>
    </row>
    <row r="178" spans="1:10" ht="120" customHeight="1" x14ac:dyDescent="0.25">
      <c r="A178" s="339"/>
      <c r="B178" s="344"/>
      <c r="C178" s="345"/>
      <c r="D178" s="345"/>
      <c r="E178" s="346"/>
      <c r="F178" s="354"/>
      <c r="G178" s="346"/>
      <c r="H178" s="344"/>
      <c r="I178" s="346"/>
      <c r="J178" s="352"/>
    </row>
    <row r="179" spans="1:10" ht="204" customHeight="1" x14ac:dyDescent="0.25">
      <c r="A179" s="340"/>
      <c r="B179" s="347"/>
      <c r="C179" s="348"/>
      <c r="D179" s="348"/>
      <c r="E179" s="349"/>
      <c r="F179" s="355" t="s">
        <v>209</v>
      </c>
      <c r="G179" s="356"/>
      <c r="H179" s="347"/>
      <c r="I179" s="349"/>
      <c r="J179" s="353"/>
    </row>
    <row r="180" spans="1:10" ht="24.95" customHeight="1" x14ac:dyDescent="0.25">
      <c r="A180" s="338" t="s">
        <v>87</v>
      </c>
      <c r="B180" s="341" t="s">
        <v>241</v>
      </c>
      <c r="C180" s="342"/>
      <c r="D180" s="342"/>
      <c r="E180" s="343"/>
      <c r="F180" s="350" t="s">
        <v>207</v>
      </c>
      <c r="G180" s="343"/>
      <c r="H180" s="341" t="s">
        <v>242</v>
      </c>
      <c r="I180" s="343"/>
      <c r="J180" s="351">
        <f>(138.7+0.165*6001)*1.2*0.3</f>
        <v>406.39139999999998</v>
      </c>
    </row>
    <row r="181" spans="1:10" ht="26.25" customHeight="1" x14ac:dyDescent="0.25">
      <c r="A181" s="339"/>
      <c r="B181" s="344"/>
      <c r="C181" s="345"/>
      <c r="D181" s="345"/>
      <c r="E181" s="346"/>
      <c r="F181" s="354" t="s">
        <v>226</v>
      </c>
      <c r="G181" s="346"/>
      <c r="H181" s="344"/>
      <c r="I181" s="346"/>
      <c r="J181" s="352"/>
    </row>
    <row r="182" spans="1:10" ht="17.45" customHeight="1" x14ac:dyDescent="0.25">
      <c r="A182" s="339"/>
      <c r="B182" s="344"/>
      <c r="C182" s="345"/>
      <c r="D182" s="345"/>
      <c r="E182" s="346"/>
      <c r="F182" s="354" t="s">
        <v>85</v>
      </c>
      <c r="G182" s="346"/>
      <c r="H182" s="344"/>
      <c r="I182" s="346"/>
      <c r="J182" s="352"/>
    </row>
    <row r="183" spans="1:10" ht="120" customHeight="1" x14ac:dyDescent="0.25">
      <c r="A183" s="339"/>
      <c r="B183" s="344"/>
      <c r="C183" s="345"/>
      <c r="D183" s="345"/>
      <c r="E183" s="346"/>
      <c r="F183" s="354"/>
      <c r="G183" s="346"/>
      <c r="H183" s="344"/>
      <c r="I183" s="346"/>
      <c r="J183" s="352"/>
    </row>
    <row r="184" spans="1:10" ht="204" customHeight="1" x14ac:dyDescent="0.25">
      <c r="A184" s="340"/>
      <c r="B184" s="347"/>
      <c r="C184" s="348"/>
      <c r="D184" s="348"/>
      <c r="E184" s="349"/>
      <c r="F184" s="355" t="s">
        <v>209</v>
      </c>
      <c r="G184" s="356"/>
      <c r="H184" s="347"/>
      <c r="I184" s="349"/>
      <c r="J184" s="353"/>
    </row>
    <row r="185" spans="1:10" ht="24.95" customHeight="1" x14ac:dyDescent="0.25">
      <c r="A185" s="338" t="s">
        <v>87</v>
      </c>
      <c r="B185" s="341" t="s">
        <v>243</v>
      </c>
      <c r="C185" s="342"/>
      <c r="D185" s="342"/>
      <c r="E185" s="343"/>
      <c r="F185" s="350" t="s">
        <v>207</v>
      </c>
      <c r="G185" s="343"/>
      <c r="H185" s="341" t="s">
        <v>244</v>
      </c>
      <c r="I185" s="343"/>
      <c r="J185" s="351">
        <f>(138.7+0.165*(0.4*10000+0.6*10001))*1.2*0.3</f>
        <v>643.96763999999996</v>
      </c>
    </row>
    <row r="186" spans="1:10" ht="26.25" customHeight="1" x14ac:dyDescent="0.25">
      <c r="A186" s="339"/>
      <c r="B186" s="344"/>
      <c r="C186" s="345"/>
      <c r="D186" s="345"/>
      <c r="E186" s="346"/>
      <c r="F186" s="354" t="s">
        <v>229</v>
      </c>
      <c r="G186" s="346"/>
      <c r="H186" s="344"/>
      <c r="I186" s="346"/>
      <c r="J186" s="352"/>
    </row>
    <row r="187" spans="1:10" ht="17.45" customHeight="1" x14ac:dyDescent="0.25">
      <c r="A187" s="339"/>
      <c r="B187" s="344"/>
      <c r="C187" s="345"/>
      <c r="D187" s="345"/>
      <c r="E187" s="346"/>
      <c r="F187" s="354" t="s">
        <v>85</v>
      </c>
      <c r="G187" s="346"/>
      <c r="H187" s="344"/>
      <c r="I187" s="346"/>
      <c r="J187" s="352"/>
    </row>
    <row r="188" spans="1:10" ht="120" customHeight="1" x14ac:dyDescent="0.25">
      <c r="A188" s="339"/>
      <c r="B188" s="344"/>
      <c r="C188" s="345"/>
      <c r="D188" s="345"/>
      <c r="E188" s="346"/>
      <c r="F188" s="354"/>
      <c r="G188" s="346"/>
      <c r="H188" s="344"/>
      <c r="I188" s="346"/>
      <c r="J188" s="352"/>
    </row>
    <row r="189" spans="1:10" ht="204" customHeight="1" x14ac:dyDescent="0.25">
      <c r="A189" s="340"/>
      <c r="B189" s="347"/>
      <c r="C189" s="348"/>
      <c r="D189" s="348"/>
      <c r="E189" s="349"/>
      <c r="F189" s="355" t="s">
        <v>209</v>
      </c>
      <c r="G189" s="356"/>
      <c r="H189" s="347"/>
      <c r="I189" s="349"/>
      <c r="J189" s="353"/>
    </row>
    <row r="190" spans="1:10" ht="24.95" customHeight="1" x14ac:dyDescent="0.25">
      <c r="A190" s="338" t="s">
        <v>87</v>
      </c>
      <c r="B190" s="341" t="s">
        <v>245</v>
      </c>
      <c r="C190" s="342"/>
      <c r="D190" s="342"/>
      <c r="E190" s="343"/>
      <c r="F190" s="350" t="s">
        <v>246</v>
      </c>
      <c r="G190" s="343"/>
      <c r="H190" s="341" t="s">
        <v>272</v>
      </c>
      <c r="I190" s="343"/>
      <c r="J190" s="351">
        <f>(297.7+2.29*(0.4*100+0.6*30))*1.2*0.7*0.3</f>
        <v>108.49103999999998</v>
      </c>
    </row>
    <row r="191" spans="1:10" ht="17.45" customHeight="1" x14ac:dyDescent="0.25">
      <c r="A191" s="339"/>
      <c r="B191" s="344"/>
      <c r="C191" s="345"/>
      <c r="D191" s="345"/>
      <c r="E191" s="346"/>
      <c r="F191" s="354" t="s">
        <v>208</v>
      </c>
      <c r="G191" s="346"/>
      <c r="H191" s="344"/>
      <c r="I191" s="346"/>
      <c r="J191" s="352"/>
    </row>
    <row r="192" spans="1:10" ht="17.45" customHeight="1" x14ac:dyDescent="0.25">
      <c r="A192" s="339"/>
      <c r="B192" s="344"/>
      <c r="C192" s="345"/>
      <c r="D192" s="345"/>
      <c r="E192" s="346"/>
      <c r="F192" s="354" t="s">
        <v>85</v>
      </c>
      <c r="G192" s="346"/>
      <c r="H192" s="344"/>
      <c r="I192" s="346"/>
      <c r="J192" s="352"/>
    </row>
    <row r="193" spans="1:10" ht="120" customHeight="1" x14ac:dyDescent="0.25">
      <c r="A193" s="339"/>
      <c r="B193" s="344"/>
      <c r="C193" s="345"/>
      <c r="D193" s="345"/>
      <c r="E193" s="346"/>
      <c r="F193" s="354" t="s">
        <v>275</v>
      </c>
      <c r="G193" s="346"/>
      <c r="H193" s="344"/>
      <c r="I193" s="346"/>
      <c r="J193" s="352"/>
    </row>
    <row r="194" spans="1:10" ht="69.75" customHeight="1" x14ac:dyDescent="0.25">
      <c r="A194" s="340"/>
      <c r="B194" s="347"/>
      <c r="C194" s="348"/>
      <c r="D194" s="348"/>
      <c r="E194" s="349"/>
      <c r="F194" s="355" t="s">
        <v>247</v>
      </c>
      <c r="G194" s="356"/>
      <c r="H194" s="347"/>
      <c r="I194" s="349"/>
      <c r="J194" s="353"/>
    </row>
    <row r="195" spans="1:10" ht="24.95" customHeight="1" x14ac:dyDescent="0.25">
      <c r="A195" s="338" t="s">
        <v>87</v>
      </c>
      <c r="B195" s="341" t="s">
        <v>248</v>
      </c>
      <c r="C195" s="342"/>
      <c r="D195" s="342"/>
      <c r="E195" s="343"/>
      <c r="F195" s="350" t="s">
        <v>246</v>
      </c>
      <c r="G195" s="343"/>
      <c r="H195" s="341" t="s">
        <v>273</v>
      </c>
      <c r="I195" s="343"/>
      <c r="J195" s="351">
        <f>(297.7+2.29*(0.4*100+0.6*51))*1.2*0.3</f>
        <v>165.37463999999997</v>
      </c>
    </row>
    <row r="196" spans="1:10" ht="17.45" customHeight="1" x14ac:dyDescent="0.25">
      <c r="A196" s="339"/>
      <c r="B196" s="344"/>
      <c r="C196" s="345"/>
      <c r="D196" s="345"/>
      <c r="E196" s="346"/>
      <c r="F196" s="354" t="s">
        <v>211</v>
      </c>
      <c r="G196" s="346"/>
      <c r="H196" s="344"/>
      <c r="I196" s="346"/>
      <c r="J196" s="352"/>
    </row>
    <row r="197" spans="1:10" ht="17.45" customHeight="1" x14ac:dyDescent="0.25">
      <c r="A197" s="339"/>
      <c r="B197" s="344"/>
      <c r="C197" s="345"/>
      <c r="D197" s="345"/>
      <c r="E197" s="346"/>
      <c r="F197" s="354" t="s">
        <v>85</v>
      </c>
      <c r="G197" s="346"/>
      <c r="H197" s="344"/>
      <c r="I197" s="346"/>
      <c r="J197" s="352"/>
    </row>
    <row r="198" spans="1:10" ht="120" customHeight="1" x14ac:dyDescent="0.25">
      <c r="A198" s="339"/>
      <c r="B198" s="344"/>
      <c r="C198" s="345"/>
      <c r="D198" s="345"/>
      <c r="E198" s="346"/>
      <c r="F198" s="354"/>
      <c r="G198" s="346"/>
      <c r="H198" s="344"/>
      <c r="I198" s="346"/>
      <c r="J198" s="352"/>
    </row>
    <row r="199" spans="1:10" ht="69.75" customHeight="1" x14ac:dyDescent="0.25">
      <c r="A199" s="340"/>
      <c r="B199" s="347"/>
      <c r="C199" s="348"/>
      <c r="D199" s="348"/>
      <c r="E199" s="349"/>
      <c r="F199" s="355" t="s">
        <v>247</v>
      </c>
      <c r="G199" s="356"/>
      <c r="H199" s="347"/>
      <c r="I199" s="349"/>
      <c r="J199" s="353"/>
    </row>
    <row r="200" spans="1:10" ht="24.95" customHeight="1" x14ac:dyDescent="0.25">
      <c r="A200" s="338" t="s">
        <v>87</v>
      </c>
      <c r="B200" s="341" t="s">
        <v>249</v>
      </c>
      <c r="C200" s="342"/>
      <c r="D200" s="342"/>
      <c r="E200" s="343"/>
      <c r="F200" s="350" t="s">
        <v>246</v>
      </c>
      <c r="G200" s="343"/>
      <c r="H200" s="341" t="s">
        <v>250</v>
      </c>
      <c r="I200" s="343"/>
      <c r="J200" s="351">
        <f>(297.7+2.29*101)*1.2*0.3</f>
        <v>190.43639999999999</v>
      </c>
    </row>
    <row r="201" spans="1:10" ht="27.75" customHeight="1" x14ac:dyDescent="0.25">
      <c r="A201" s="339"/>
      <c r="B201" s="344"/>
      <c r="C201" s="345"/>
      <c r="D201" s="345"/>
      <c r="E201" s="346"/>
      <c r="F201" s="354" t="s">
        <v>214</v>
      </c>
      <c r="G201" s="346"/>
      <c r="H201" s="344"/>
      <c r="I201" s="346"/>
      <c r="J201" s="352"/>
    </row>
    <row r="202" spans="1:10" ht="17.45" customHeight="1" x14ac:dyDescent="0.25">
      <c r="A202" s="339"/>
      <c r="B202" s="344"/>
      <c r="C202" s="345"/>
      <c r="D202" s="345"/>
      <c r="E202" s="346"/>
      <c r="F202" s="354" t="s">
        <v>85</v>
      </c>
      <c r="G202" s="346"/>
      <c r="H202" s="344"/>
      <c r="I202" s="346"/>
      <c r="J202" s="352"/>
    </row>
    <row r="203" spans="1:10" ht="120" customHeight="1" x14ac:dyDescent="0.25">
      <c r="A203" s="339"/>
      <c r="B203" s="344"/>
      <c r="C203" s="345"/>
      <c r="D203" s="345"/>
      <c r="E203" s="346"/>
      <c r="F203" s="354"/>
      <c r="G203" s="346"/>
      <c r="H203" s="344"/>
      <c r="I203" s="346"/>
      <c r="J203" s="352"/>
    </row>
    <row r="204" spans="1:10" ht="69.75" customHeight="1" x14ac:dyDescent="0.25">
      <c r="A204" s="340"/>
      <c r="B204" s="347"/>
      <c r="C204" s="348"/>
      <c r="D204" s="348"/>
      <c r="E204" s="349"/>
      <c r="F204" s="355" t="s">
        <v>247</v>
      </c>
      <c r="G204" s="356"/>
      <c r="H204" s="347"/>
      <c r="I204" s="349"/>
      <c r="J204" s="353"/>
    </row>
    <row r="205" spans="1:10" ht="24.95" customHeight="1" x14ac:dyDescent="0.25">
      <c r="A205" s="338" t="s">
        <v>87</v>
      </c>
      <c r="B205" s="341" t="s">
        <v>251</v>
      </c>
      <c r="C205" s="342"/>
      <c r="D205" s="342"/>
      <c r="E205" s="343"/>
      <c r="F205" s="350" t="s">
        <v>246</v>
      </c>
      <c r="G205" s="343"/>
      <c r="H205" s="341" t="s">
        <v>252</v>
      </c>
      <c r="I205" s="343"/>
      <c r="J205" s="351">
        <f>(329.2+2.22*501)*1.2*0.3</f>
        <v>518.91120000000001</v>
      </c>
    </row>
    <row r="206" spans="1:10" ht="27.75" customHeight="1" x14ac:dyDescent="0.25">
      <c r="A206" s="339"/>
      <c r="B206" s="344"/>
      <c r="C206" s="345"/>
      <c r="D206" s="345"/>
      <c r="E206" s="346"/>
      <c r="F206" s="354" t="s">
        <v>217</v>
      </c>
      <c r="G206" s="346"/>
      <c r="H206" s="344"/>
      <c r="I206" s="346"/>
      <c r="J206" s="352"/>
    </row>
    <row r="207" spans="1:10" ht="17.45" customHeight="1" x14ac:dyDescent="0.25">
      <c r="A207" s="339"/>
      <c r="B207" s="344"/>
      <c r="C207" s="345"/>
      <c r="D207" s="345"/>
      <c r="E207" s="346"/>
      <c r="F207" s="354" t="s">
        <v>85</v>
      </c>
      <c r="G207" s="346"/>
      <c r="H207" s="344"/>
      <c r="I207" s="346"/>
      <c r="J207" s="352"/>
    </row>
    <row r="208" spans="1:10" ht="120" customHeight="1" x14ac:dyDescent="0.25">
      <c r="A208" s="339"/>
      <c r="B208" s="344"/>
      <c r="C208" s="345"/>
      <c r="D208" s="345"/>
      <c r="E208" s="346"/>
      <c r="F208" s="354"/>
      <c r="G208" s="346"/>
      <c r="H208" s="344"/>
      <c r="I208" s="346"/>
      <c r="J208" s="352"/>
    </row>
    <row r="209" spans="1:10" ht="69.75" customHeight="1" x14ac:dyDescent="0.25">
      <c r="A209" s="340"/>
      <c r="B209" s="347"/>
      <c r="C209" s="348"/>
      <c r="D209" s="348"/>
      <c r="E209" s="349"/>
      <c r="F209" s="355" t="s">
        <v>247</v>
      </c>
      <c r="G209" s="356"/>
      <c r="H209" s="347"/>
      <c r="I209" s="349"/>
      <c r="J209" s="353"/>
    </row>
    <row r="210" spans="1:10" s="125" customFormat="1" ht="24.95" customHeight="1" x14ac:dyDescent="0.25">
      <c r="A210" s="338" t="s">
        <v>87</v>
      </c>
      <c r="B210" s="341" t="s">
        <v>256</v>
      </c>
      <c r="C210" s="342"/>
      <c r="D210" s="342"/>
      <c r="E210" s="343"/>
      <c r="F210" s="350" t="s">
        <v>246</v>
      </c>
      <c r="G210" s="343"/>
      <c r="H210" s="341" t="s">
        <v>257</v>
      </c>
      <c r="I210" s="343"/>
      <c r="J210" s="351">
        <f>(539.9+2.01*1001)*1.2*0.3</f>
        <v>918.68759999999997</v>
      </c>
    </row>
    <row r="211" spans="1:10" s="125" customFormat="1" ht="27.75" customHeight="1" x14ac:dyDescent="0.25">
      <c r="A211" s="339"/>
      <c r="B211" s="344"/>
      <c r="C211" s="345"/>
      <c r="D211" s="345"/>
      <c r="E211" s="346"/>
      <c r="F211" s="354" t="s">
        <v>220</v>
      </c>
      <c r="G211" s="346"/>
      <c r="H211" s="344"/>
      <c r="I211" s="346"/>
      <c r="J211" s="352"/>
    </row>
    <row r="212" spans="1:10" s="125" customFormat="1" ht="17.45" customHeight="1" x14ac:dyDescent="0.25">
      <c r="A212" s="339"/>
      <c r="B212" s="344"/>
      <c r="C212" s="345"/>
      <c r="D212" s="345"/>
      <c r="E212" s="346"/>
      <c r="F212" s="354" t="s">
        <v>85</v>
      </c>
      <c r="G212" s="346"/>
      <c r="H212" s="344"/>
      <c r="I212" s="346"/>
      <c r="J212" s="352"/>
    </row>
    <row r="213" spans="1:10" s="125" customFormat="1" ht="120" customHeight="1" x14ac:dyDescent="0.25">
      <c r="A213" s="339"/>
      <c r="B213" s="344"/>
      <c r="C213" s="345"/>
      <c r="D213" s="345"/>
      <c r="E213" s="346"/>
      <c r="F213" s="354"/>
      <c r="G213" s="346"/>
      <c r="H213" s="344"/>
      <c r="I213" s="346"/>
      <c r="J213" s="352"/>
    </row>
    <row r="214" spans="1:10" s="125" customFormat="1" ht="69.75" customHeight="1" x14ac:dyDescent="0.25">
      <c r="A214" s="340"/>
      <c r="B214" s="347"/>
      <c r="C214" s="348"/>
      <c r="D214" s="348"/>
      <c r="E214" s="349"/>
      <c r="F214" s="355" t="s">
        <v>247</v>
      </c>
      <c r="G214" s="356"/>
      <c r="H214" s="347"/>
      <c r="I214" s="349"/>
      <c r="J214" s="353"/>
    </row>
    <row r="215" spans="1:10" ht="17.45" customHeight="1" x14ac:dyDescent="0.25">
      <c r="A215" s="119" t="s">
        <v>80</v>
      </c>
      <c r="B215" s="362" t="s">
        <v>253</v>
      </c>
      <c r="C215" s="363"/>
      <c r="D215" s="363"/>
      <c r="E215" s="363"/>
      <c r="F215" s="363"/>
      <c r="G215" s="364"/>
      <c r="H215" s="365" t="s">
        <v>80</v>
      </c>
      <c r="I215" s="364"/>
      <c r="J215" s="122">
        <f>0</f>
        <v>0</v>
      </c>
    </row>
    <row r="216" spans="1:10" ht="40.5" customHeight="1" x14ac:dyDescent="0.25">
      <c r="A216" s="366" t="s">
        <v>89</v>
      </c>
      <c r="B216" s="366"/>
      <c r="C216" s="366"/>
      <c r="D216" s="366"/>
      <c r="E216" s="366"/>
      <c r="F216" s="367" t="s">
        <v>254</v>
      </c>
      <c r="G216" s="368"/>
      <c r="H216" s="365">
        <v>6.1</v>
      </c>
      <c r="I216" s="369"/>
      <c r="J216" s="123">
        <f>J217/H216</f>
        <v>0</v>
      </c>
    </row>
    <row r="217" spans="1:10" ht="36" customHeight="1" x14ac:dyDescent="0.25">
      <c r="A217" s="366" t="s">
        <v>255</v>
      </c>
      <c r="B217" s="366"/>
      <c r="C217" s="366"/>
      <c r="D217" s="366"/>
      <c r="E217" s="366"/>
      <c r="F217" s="367" t="s">
        <v>254</v>
      </c>
      <c r="G217" s="368"/>
      <c r="H217" s="370">
        <v>1.44</v>
      </c>
      <c r="I217" s="371"/>
      <c r="J217" s="124">
        <f>J215*H217</f>
        <v>0</v>
      </c>
    </row>
    <row r="218" spans="1:10" ht="17.45" customHeight="1" x14ac:dyDescent="0.25">
      <c r="A218" s="357"/>
      <c r="B218" s="345"/>
      <c r="C218" s="345"/>
      <c r="D218" s="345"/>
      <c r="E218" s="345"/>
      <c r="F218" s="345"/>
      <c r="G218" s="345"/>
      <c r="H218" s="345"/>
      <c r="I218" s="345"/>
      <c r="J218" s="345"/>
    </row>
    <row r="219" spans="1:10" ht="30" customHeight="1" x14ac:dyDescent="0.25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</row>
    <row r="220" spans="1:10" ht="42.6" customHeight="1" x14ac:dyDescent="0.25">
      <c r="A220" s="358" t="s">
        <v>335</v>
      </c>
      <c r="B220" s="359"/>
      <c r="C220" s="359"/>
      <c r="D220" s="359"/>
      <c r="E220" s="359"/>
      <c r="F220" s="359"/>
      <c r="G220" s="359"/>
      <c r="H220" s="359"/>
      <c r="I220" s="120"/>
      <c r="J220" s="120"/>
    </row>
    <row r="221" spans="1:10" ht="42.6" hidden="1" customHeight="1" x14ac:dyDescent="0.25">
      <c r="A221" s="360" t="s">
        <v>90</v>
      </c>
      <c r="B221" s="361"/>
      <c r="C221" s="361"/>
      <c r="D221" s="361"/>
      <c r="E221" s="361"/>
      <c r="F221" s="361"/>
      <c r="G221" s="361"/>
      <c r="H221" s="361"/>
    </row>
    <row r="222" spans="1:10" ht="42.6" hidden="1" customHeight="1" x14ac:dyDescent="0.25">
      <c r="A222" s="360" t="s">
        <v>91</v>
      </c>
      <c r="B222" s="361"/>
      <c r="C222" s="361"/>
      <c r="D222" s="361"/>
      <c r="E222" s="361"/>
      <c r="F222" s="361"/>
      <c r="G222" s="361"/>
      <c r="H222" s="361"/>
    </row>
    <row r="223" spans="1:10" ht="42.6" hidden="1" customHeight="1" x14ac:dyDescent="0.25">
      <c r="A223" s="360" t="s">
        <v>92</v>
      </c>
      <c r="B223" s="361"/>
      <c r="C223" s="361"/>
      <c r="D223" s="361"/>
      <c r="E223" s="361"/>
      <c r="F223" s="361"/>
      <c r="G223" s="361"/>
      <c r="H223" s="361"/>
    </row>
    <row r="224" spans="1:10" ht="118.7" hidden="1" customHeight="1" x14ac:dyDescent="0.25">
      <c r="A224" s="360" t="s">
        <v>93</v>
      </c>
      <c r="B224" s="361"/>
      <c r="C224" s="361"/>
      <c r="D224" s="361"/>
      <c r="E224" s="361"/>
      <c r="F224" s="361"/>
      <c r="G224" s="361"/>
      <c r="H224" s="361"/>
    </row>
    <row r="225" ht="17.45" customHeight="1" x14ac:dyDescent="0.25"/>
  </sheetData>
  <mergeCells count="397">
    <mergeCell ref="A7:B8"/>
    <mergeCell ref="C7:J7"/>
    <mergeCell ref="C8:J8"/>
    <mergeCell ref="A9:C10"/>
    <mergeCell ref="D9:J9"/>
    <mergeCell ref="D10:J10"/>
    <mergeCell ref="A1:F1"/>
    <mergeCell ref="G1:J1"/>
    <mergeCell ref="A3:J3"/>
    <mergeCell ref="A4:J4"/>
    <mergeCell ref="A5:J5"/>
    <mergeCell ref="A6:J6"/>
    <mergeCell ref="F15:G15"/>
    <mergeCell ref="F16:G16"/>
    <mergeCell ref="A18:A21"/>
    <mergeCell ref="B18:E21"/>
    <mergeCell ref="F18:G18"/>
    <mergeCell ref="H18:I21"/>
    <mergeCell ref="A11:D11"/>
    <mergeCell ref="E11:J11"/>
    <mergeCell ref="B13:E13"/>
    <mergeCell ref="F13:G13"/>
    <mergeCell ref="H13:I13"/>
    <mergeCell ref="A14:A17"/>
    <mergeCell ref="B14:E17"/>
    <mergeCell ref="F14:G14"/>
    <mergeCell ref="H14:I17"/>
    <mergeCell ref="J14:J17"/>
    <mergeCell ref="O18:T21"/>
    <mergeCell ref="F19:G19"/>
    <mergeCell ref="F20:G20"/>
    <mergeCell ref="A22:A25"/>
    <mergeCell ref="B22:E25"/>
    <mergeCell ref="F22:G22"/>
    <mergeCell ref="H22:I25"/>
    <mergeCell ref="J22:J25"/>
    <mergeCell ref="F23:G23"/>
    <mergeCell ref="F24:G24"/>
    <mergeCell ref="A26:A29"/>
    <mergeCell ref="B26:E29"/>
    <mergeCell ref="F26:G26"/>
    <mergeCell ref="H26:I29"/>
    <mergeCell ref="J26:J29"/>
    <mergeCell ref="F27:G27"/>
    <mergeCell ref="F28:G28"/>
    <mergeCell ref="J18:J21"/>
    <mergeCell ref="A34:A37"/>
    <mergeCell ref="B34:E37"/>
    <mergeCell ref="F34:G34"/>
    <mergeCell ref="H34:I37"/>
    <mergeCell ref="J34:J37"/>
    <mergeCell ref="F35:G35"/>
    <mergeCell ref="F36:G36"/>
    <mergeCell ref="A30:A33"/>
    <mergeCell ref="B30:E33"/>
    <mergeCell ref="F30:G30"/>
    <mergeCell ref="H30:I33"/>
    <mergeCell ref="J30:J33"/>
    <mergeCell ref="F31:G31"/>
    <mergeCell ref="F32:G32"/>
    <mergeCell ref="A42:A45"/>
    <mergeCell ref="B42:E45"/>
    <mergeCell ref="F42:G42"/>
    <mergeCell ref="H42:I45"/>
    <mergeCell ref="J42:J45"/>
    <mergeCell ref="F43:G43"/>
    <mergeCell ref="F44:G44"/>
    <mergeCell ref="A38:A41"/>
    <mergeCell ref="B38:E41"/>
    <mergeCell ref="F38:G38"/>
    <mergeCell ref="H38:I41"/>
    <mergeCell ref="J38:J41"/>
    <mergeCell ref="F39:G39"/>
    <mergeCell ref="F40:G40"/>
    <mergeCell ref="A46:A50"/>
    <mergeCell ref="B46:E50"/>
    <mergeCell ref="F46:G46"/>
    <mergeCell ref="H46:I50"/>
    <mergeCell ref="J46:J50"/>
    <mergeCell ref="F47:G47"/>
    <mergeCell ref="F48:G48"/>
    <mergeCell ref="F49:G49"/>
    <mergeCell ref="F50:G50"/>
    <mergeCell ref="A51:A55"/>
    <mergeCell ref="B51:E55"/>
    <mergeCell ref="F51:G51"/>
    <mergeCell ref="H51:I55"/>
    <mergeCell ref="J51:J55"/>
    <mergeCell ref="F52:G52"/>
    <mergeCell ref="F53:G53"/>
    <mergeCell ref="F54:G54"/>
    <mergeCell ref="F55:G55"/>
    <mergeCell ref="A56:A60"/>
    <mergeCell ref="B56:E60"/>
    <mergeCell ref="F56:G56"/>
    <mergeCell ref="H56:I60"/>
    <mergeCell ref="J56:J60"/>
    <mergeCell ref="F57:G57"/>
    <mergeCell ref="F58:G58"/>
    <mergeCell ref="F59:G59"/>
    <mergeCell ref="F60:G60"/>
    <mergeCell ref="A61:A65"/>
    <mergeCell ref="B61:E65"/>
    <mergeCell ref="F61:G61"/>
    <mergeCell ref="H61:I65"/>
    <mergeCell ref="J61:J65"/>
    <mergeCell ref="F62:G62"/>
    <mergeCell ref="F63:G63"/>
    <mergeCell ref="F64:G64"/>
    <mergeCell ref="F65:G65"/>
    <mergeCell ref="A66:A70"/>
    <mergeCell ref="B66:E70"/>
    <mergeCell ref="F66:G66"/>
    <mergeCell ref="H66:I70"/>
    <mergeCell ref="J66:J70"/>
    <mergeCell ref="F67:G67"/>
    <mergeCell ref="F68:G68"/>
    <mergeCell ref="F69:G69"/>
    <mergeCell ref="F70:G70"/>
    <mergeCell ref="A71:A75"/>
    <mergeCell ref="B71:E75"/>
    <mergeCell ref="F71:G71"/>
    <mergeCell ref="H71:I75"/>
    <mergeCell ref="J71:J75"/>
    <mergeCell ref="F72:G72"/>
    <mergeCell ref="F73:G73"/>
    <mergeCell ref="F74:G74"/>
    <mergeCell ref="F75:G75"/>
    <mergeCell ref="A76:A80"/>
    <mergeCell ref="B76:E80"/>
    <mergeCell ref="F76:G76"/>
    <mergeCell ref="H76:I80"/>
    <mergeCell ref="J76:J80"/>
    <mergeCell ref="F77:G77"/>
    <mergeCell ref="F78:G78"/>
    <mergeCell ref="F79:G79"/>
    <mergeCell ref="F80:G80"/>
    <mergeCell ref="A81:A85"/>
    <mergeCell ref="B81:E85"/>
    <mergeCell ref="F81:G81"/>
    <mergeCell ref="H81:I85"/>
    <mergeCell ref="J81:J85"/>
    <mergeCell ref="F82:G82"/>
    <mergeCell ref="F83:G83"/>
    <mergeCell ref="F84:G84"/>
    <mergeCell ref="F85:G85"/>
    <mergeCell ref="A86:A90"/>
    <mergeCell ref="B86:E90"/>
    <mergeCell ref="F86:G86"/>
    <mergeCell ref="H86:I90"/>
    <mergeCell ref="J86:J90"/>
    <mergeCell ref="F87:G87"/>
    <mergeCell ref="F88:G88"/>
    <mergeCell ref="F89:G89"/>
    <mergeCell ref="F90:G90"/>
    <mergeCell ref="A91:A95"/>
    <mergeCell ref="B91:E95"/>
    <mergeCell ref="F91:G91"/>
    <mergeCell ref="H91:I95"/>
    <mergeCell ref="J91:J95"/>
    <mergeCell ref="F92:G92"/>
    <mergeCell ref="F93:G93"/>
    <mergeCell ref="F94:G94"/>
    <mergeCell ref="F95:G95"/>
    <mergeCell ref="A99:A101"/>
    <mergeCell ref="B99:E101"/>
    <mergeCell ref="F99:G99"/>
    <mergeCell ref="H99:I101"/>
    <mergeCell ref="J99:J101"/>
    <mergeCell ref="F100:G100"/>
    <mergeCell ref="F101:G101"/>
    <mergeCell ref="A96:A98"/>
    <mergeCell ref="B96:E98"/>
    <mergeCell ref="F96:G96"/>
    <mergeCell ref="H96:I98"/>
    <mergeCell ref="J96:J98"/>
    <mergeCell ref="F97:G97"/>
    <mergeCell ref="F98:G98"/>
    <mergeCell ref="A106:A109"/>
    <mergeCell ref="B106:E109"/>
    <mergeCell ref="F106:G106"/>
    <mergeCell ref="H106:I109"/>
    <mergeCell ref="J106:J109"/>
    <mergeCell ref="F107:G107"/>
    <mergeCell ref="F108:G108"/>
    <mergeCell ref="F109:G109"/>
    <mergeCell ref="A102:A105"/>
    <mergeCell ref="B102:E105"/>
    <mergeCell ref="F102:G102"/>
    <mergeCell ref="H102:I105"/>
    <mergeCell ref="J102:J105"/>
    <mergeCell ref="F103:G103"/>
    <mergeCell ref="F104:G104"/>
    <mergeCell ref="F105:G105"/>
    <mergeCell ref="A110:A114"/>
    <mergeCell ref="B110:E114"/>
    <mergeCell ref="F110:G110"/>
    <mergeCell ref="H110:I114"/>
    <mergeCell ref="J110:J114"/>
    <mergeCell ref="F111:G111"/>
    <mergeCell ref="F112:G112"/>
    <mergeCell ref="F113:G113"/>
    <mergeCell ref="F114:G114"/>
    <mergeCell ref="A115:A119"/>
    <mergeCell ref="B115:E119"/>
    <mergeCell ref="F115:G115"/>
    <mergeCell ref="H115:I119"/>
    <mergeCell ref="J115:J119"/>
    <mergeCell ref="F116:G116"/>
    <mergeCell ref="F117:G117"/>
    <mergeCell ref="F118:G118"/>
    <mergeCell ref="F119:G119"/>
    <mergeCell ref="A120:A124"/>
    <mergeCell ref="B120:E124"/>
    <mergeCell ref="F120:G120"/>
    <mergeCell ref="H120:I124"/>
    <mergeCell ref="J120:J124"/>
    <mergeCell ref="F121:G121"/>
    <mergeCell ref="F122:G122"/>
    <mergeCell ref="F123:G123"/>
    <mergeCell ref="F124:G124"/>
    <mergeCell ref="A125:A129"/>
    <mergeCell ref="B125:E129"/>
    <mergeCell ref="F125:G125"/>
    <mergeCell ref="H125:I129"/>
    <mergeCell ref="J125:J129"/>
    <mergeCell ref="F126:G126"/>
    <mergeCell ref="F127:G127"/>
    <mergeCell ref="F128:G128"/>
    <mergeCell ref="F129:G129"/>
    <mergeCell ref="A130:A134"/>
    <mergeCell ref="B130:E134"/>
    <mergeCell ref="F130:G130"/>
    <mergeCell ref="H130:I134"/>
    <mergeCell ref="J130:J134"/>
    <mergeCell ref="F131:G131"/>
    <mergeCell ref="F132:G132"/>
    <mergeCell ref="F133:G133"/>
    <mergeCell ref="F134:G134"/>
    <mergeCell ref="A135:A139"/>
    <mergeCell ref="B135:E139"/>
    <mergeCell ref="F135:G135"/>
    <mergeCell ref="H135:I139"/>
    <mergeCell ref="J135:J139"/>
    <mergeCell ref="F136:G136"/>
    <mergeCell ref="F137:G137"/>
    <mergeCell ref="F138:G138"/>
    <mergeCell ref="F139:G139"/>
    <mergeCell ref="A140:A144"/>
    <mergeCell ref="B140:E144"/>
    <mergeCell ref="F140:G140"/>
    <mergeCell ref="H140:I144"/>
    <mergeCell ref="J140:J144"/>
    <mergeCell ref="F141:G141"/>
    <mergeCell ref="F142:G142"/>
    <mergeCell ref="F143:G143"/>
    <mergeCell ref="F144:G144"/>
    <mergeCell ref="A145:A149"/>
    <mergeCell ref="B145:E149"/>
    <mergeCell ref="F145:G145"/>
    <mergeCell ref="H145:I149"/>
    <mergeCell ref="J145:J149"/>
    <mergeCell ref="F146:G146"/>
    <mergeCell ref="F147:G147"/>
    <mergeCell ref="F148:G148"/>
    <mergeCell ref="F149:G149"/>
    <mergeCell ref="A150:A154"/>
    <mergeCell ref="B150:E154"/>
    <mergeCell ref="F150:G150"/>
    <mergeCell ref="H150:I154"/>
    <mergeCell ref="J150:J154"/>
    <mergeCell ref="F151:G151"/>
    <mergeCell ref="F152:G152"/>
    <mergeCell ref="F153:G153"/>
    <mergeCell ref="F154:G154"/>
    <mergeCell ref="A155:A159"/>
    <mergeCell ref="B155:E159"/>
    <mergeCell ref="F155:G155"/>
    <mergeCell ref="H155:I159"/>
    <mergeCell ref="J155:J159"/>
    <mergeCell ref="F156:G156"/>
    <mergeCell ref="F157:G157"/>
    <mergeCell ref="F158:G158"/>
    <mergeCell ref="F159:G159"/>
    <mergeCell ref="A160:A164"/>
    <mergeCell ref="B160:E164"/>
    <mergeCell ref="F160:G160"/>
    <mergeCell ref="H160:I164"/>
    <mergeCell ref="J160:J164"/>
    <mergeCell ref="F161:G161"/>
    <mergeCell ref="F162:G162"/>
    <mergeCell ref="F163:G163"/>
    <mergeCell ref="F164:G164"/>
    <mergeCell ref="A165:A169"/>
    <mergeCell ref="B165:E169"/>
    <mergeCell ref="F165:G165"/>
    <mergeCell ref="H165:I169"/>
    <mergeCell ref="J165:J169"/>
    <mergeCell ref="F166:G166"/>
    <mergeCell ref="F167:G167"/>
    <mergeCell ref="F168:G168"/>
    <mergeCell ref="F169:G169"/>
    <mergeCell ref="A170:A174"/>
    <mergeCell ref="B170:E174"/>
    <mergeCell ref="F170:G170"/>
    <mergeCell ref="H170:I174"/>
    <mergeCell ref="J170:J174"/>
    <mergeCell ref="F171:G171"/>
    <mergeCell ref="F172:G172"/>
    <mergeCell ref="F173:G173"/>
    <mergeCell ref="F174:G174"/>
    <mergeCell ref="A175:A179"/>
    <mergeCell ref="B175:E179"/>
    <mergeCell ref="F175:G175"/>
    <mergeCell ref="H175:I179"/>
    <mergeCell ref="J175:J179"/>
    <mergeCell ref="F176:G176"/>
    <mergeCell ref="F177:G177"/>
    <mergeCell ref="F178:G178"/>
    <mergeCell ref="F179:G179"/>
    <mergeCell ref="A180:A184"/>
    <mergeCell ref="B180:E184"/>
    <mergeCell ref="F180:G180"/>
    <mergeCell ref="H180:I184"/>
    <mergeCell ref="J180:J184"/>
    <mergeCell ref="F181:G181"/>
    <mergeCell ref="F182:G182"/>
    <mergeCell ref="F183:G183"/>
    <mergeCell ref="F184:G184"/>
    <mergeCell ref="A185:A189"/>
    <mergeCell ref="B185:E189"/>
    <mergeCell ref="F185:G185"/>
    <mergeCell ref="H185:I189"/>
    <mergeCell ref="J185:J189"/>
    <mergeCell ref="F186:G186"/>
    <mergeCell ref="F187:G187"/>
    <mergeCell ref="F188:G188"/>
    <mergeCell ref="F189:G189"/>
    <mergeCell ref="A190:A194"/>
    <mergeCell ref="B190:E194"/>
    <mergeCell ref="F190:G190"/>
    <mergeCell ref="H190:I194"/>
    <mergeCell ref="J190:J194"/>
    <mergeCell ref="F191:G191"/>
    <mergeCell ref="F192:G192"/>
    <mergeCell ref="F193:G193"/>
    <mergeCell ref="F194:G194"/>
    <mergeCell ref="A195:A199"/>
    <mergeCell ref="B195:E199"/>
    <mergeCell ref="F195:G195"/>
    <mergeCell ref="H195:I199"/>
    <mergeCell ref="J195:J199"/>
    <mergeCell ref="F196:G196"/>
    <mergeCell ref="F197:G197"/>
    <mergeCell ref="F198:G198"/>
    <mergeCell ref="F199:G199"/>
    <mergeCell ref="A200:A204"/>
    <mergeCell ref="B200:E204"/>
    <mergeCell ref="F200:G200"/>
    <mergeCell ref="H200:I204"/>
    <mergeCell ref="J200:J204"/>
    <mergeCell ref="F201:G201"/>
    <mergeCell ref="F202:G202"/>
    <mergeCell ref="F203:G203"/>
    <mergeCell ref="F204:G204"/>
    <mergeCell ref="A205:A209"/>
    <mergeCell ref="B205:E209"/>
    <mergeCell ref="F205:G205"/>
    <mergeCell ref="H205:I209"/>
    <mergeCell ref="J205:J209"/>
    <mergeCell ref="F206:G206"/>
    <mergeCell ref="F207:G207"/>
    <mergeCell ref="F208:G208"/>
    <mergeCell ref="F209:G209"/>
    <mergeCell ref="A218:J218"/>
    <mergeCell ref="A220:H220"/>
    <mergeCell ref="A221:H221"/>
    <mergeCell ref="A222:H222"/>
    <mergeCell ref="A223:H223"/>
    <mergeCell ref="A224:H224"/>
    <mergeCell ref="B215:G215"/>
    <mergeCell ref="H215:I215"/>
    <mergeCell ref="A216:E216"/>
    <mergeCell ref="F216:G216"/>
    <mergeCell ref="H216:I216"/>
    <mergeCell ref="A217:E217"/>
    <mergeCell ref="F217:G217"/>
    <mergeCell ref="H217:I217"/>
    <mergeCell ref="A210:A214"/>
    <mergeCell ref="B210:E214"/>
    <mergeCell ref="F210:G210"/>
    <mergeCell ref="H210:I214"/>
    <mergeCell ref="J210:J214"/>
    <mergeCell ref="F211:G211"/>
    <mergeCell ref="F212:G212"/>
    <mergeCell ref="F213:G213"/>
    <mergeCell ref="F214:G214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view="pageBreakPreview" topLeftCell="A16" zoomScale="70" zoomScaleNormal="100" zoomScaleSheetLayoutView="70" workbookViewId="0">
      <selection activeCell="A220" sqref="A220:H220"/>
    </sheetView>
  </sheetViews>
  <sheetFormatPr defaultRowHeight="15" x14ac:dyDescent="0.25"/>
  <cols>
    <col min="1" max="3" width="10.28515625" style="135" customWidth="1"/>
    <col min="4" max="6" width="30" style="135" customWidth="1"/>
    <col min="7" max="8" width="23" style="135" customWidth="1"/>
    <col min="9" max="9" width="10.7109375" style="135" customWidth="1"/>
    <col min="10" max="10" width="15.7109375" style="135" customWidth="1"/>
    <col min="11" max="11" width="9.140625" style="135" customWidth="1"/>
    <col min="12" max="256" width="9.140625" style="135"/>
    <col min="257" max="259" width="10.28515625" style="135" customWidth="1"/>
    <col min="260" max="262" width="30" style="135" customWidth="1"/>
    <col min="263" max="264" width="23" style="135" customWidth="1"/>
    <col min="265" max="265" width="10.7109375" style="135" customWidth="1"/>
    <col min="266" max="266" width="15.7109375" style="135" customWidth="1"/>
    <col min="267" max="267" width="9.140625" style="135" customWidth="1"/>
    <col min="268" max="512" width="9.140625" style="135"/>
    <col min="513" max="515" width="10.28515625" style="135" customWidth="1"/>
    <col min="516" max="518" width="30" style="135" customWidth="1"/>
    <col min="519" max="520" width="23" style="135" customWidth="1"/>
    <col min="521" max="521" width="10.7109375" style="135" customWidth="1"/>
    <col min="522" max="522" width="15.7109375" style="135" customWidth="1"/>
    <col min="523" max="523" width="9.140625" style="135" customWidth="1"/>
    <col min="524" max="768" width="9.140625" style="135"/>
    <col min="769" max="771" width="10.28515625" style="135" customWidth="1"/>
    <col min="772" max="774" width="30" style="135" customWidth="1"/>
    <col min="775" max="776" width="23" style="135" customWidth="1"/>
    <col min="777" max="777" width="10.7109375" style="135" customWidth="1"/>
    <col min="778" max="778" width="15.7109375" style="135" customWidth="1"/>
    <col min="779" max="779" width="9.140625" style="135" customWidth="1"/>
    <col min="780" max="1024" width="9.140625" style="135"/>
    <col min="1025" max="1027" width="10.28515625" style="135" customWidth="1"/>
    <col min="1028" max="1030" width="30" style="135" customWidth="1"/>
    <col min="1031" max="1032" width="23" style="135" customWidth="1"/>
    <col min="1033" max="1033" width="10.7109375" style="135" customWidth="1"/>
    <col min="1034" max="1034" width="15.7109375" style="135" customWidth="1"/>
    <col min="1035" max="1035" width="9.140625" style="135" customWidth="1"/>
    <col min="1036" max="1280" width="9.140625" style="135"/>
    <col min="1281" max="1283" width="10.28515625" style="135" customWidth="1"/>
    <col min="1284" max="1286" width="30" style="135" customWidth="1"/>
    <col min="1287" max="1288" width="23" style="135" customWidth="1"/>
    <col min="1289" max="1289" width="10.7109375" style="135" customWidth="1"/>
    <col min="1290" max="1290" width="15.7109375" style="135" customWidth="1"/>
    <col min="1291" max="1291" width="9.140625" style="135" customWidth="1"/>
    <col min="1292" max="1536" width="9.140625" style="135"/>
    <col min="1537" max="1539" width="10.28515625" style="135" customWidth="1"/>
    <col min="1540" max="1542" width="30" style="135" customWidth="1"/>
    <col min="1543" max="1544" width="23" style="135" customWidth="1"/>
    <col min="1545" max="1545" width="10.7109375" style="135" customWidth="1"/>
    <col min="1546" max="1546" width="15.7109375" style="135" customWidth="1"/>
    <col min="1547" max="1547" width="9.140625" style="135" customWidth="1"/>
    <col min="1548" max="1792" width="9.140625" style="135"/>
    <col min="1793" max="1795" width="10.28515625" style="135" customWidth="1"/>
    <col min="1796" max="1798" width="30" style="135" customWidth="1"/>
    <col min="1799" max="1800" width="23" style="135" customWidth="1"/>
    <col min="1801" max="1801" width="10.7109375" style="135" customWidth="1"/>
    <col min="1802" max="1802" width="15.7109375" style="135" customWidth="1"/>
    <col min="1803" max="1803" width="9.140625" style="135" customWidth="1"/>
    <col min="1804" max="2048" width="9.140625" style="135"/>
    <col min="2049" max="2051" width="10.28515625" style="135" customWidth="1"/>
    <col min="2052" max="2054" width="30" style="135" customWidth="1"/>
    <col min="2055" max="2056" width="23" style="135" customWidth="1"/>
    <col min="2057" max="2057" width="10.7109375" style="135" customWidth="1"/>
    <col min="2058" max="2058" width="15.7109375" style="135" customWidth="1"/>
    <col min="2059" max="2059" width="9.140625" style="135" customWidth="1"/>
    <col min="2060" max="2304" width="9.140625" style="135"/>
    <col min="2305" max="2307" width="10.28515625" style="135" customWidth="1"/>
    <col min="2308" max="2310" width="30" style="135" customWidth="1"/>
    <col min="2311" max="2312" width="23" style="135" customWidth="1"/>
    <col min="2313" max="2313" width="10.7109375" style="135" customWidth="1"/>
    <col min="2314" max="2314" width="15.7109375" style="135" customWidth="1"/>
    <col min="2315" max="2315" width="9.140625" style="135" customWidth="1"/>
    <col min="2316" max="2560" width="9.140625" style="135"/>
    <col min="2561" max="2563" width="10.28515625" style="135" customWidth="1"/>
    <col min="2564" max="2566" width="30" style="135" customWidth="1"/>
    <col min="2567" max="2568" width="23" style="135" customWidth="1"/>
    <col min="2569" max="2569" width="10.7109375" style="135" customWidth="1"/>
    <col min="2570" max="2570" width="15.7109375" style="135" customWidth="1"/>
    <col min="2571" max="2571" width="9.140625" style="135" customWidth="1"/>
    <col min="2572" max="2816" width="9.140625" style="135"/>
    <col min="2817" max="2819" width="10.28515625" style="135" customWidth="1"/>
    <col min="2820" max="2822" width="30" style="135" customWidth="1"/>
    <col min="2823" max="2824" width="23" style="135" customWidth="1"/>
    <col min="2825" max="2825" width="10.7109375" style="135" customWidth="1"/>
    <col min="2826" max="2826" width="15.7109375" style="135" customWidth="1"/>
    <col min="2827" max="2827" width="9.140625" style="135" customWidth="1"/>
    <col min="2828" max="3072" width="9.140625" style="135"/>
    <col min="3073" max="3075" width="10.28515625" style="135" customWidth="1"/>
    <col min="3076" max="3078" width="30" style="135" customWidth="1"/>
    <col min="3079" max="3080" width="23" style="135" customWidth="1"/>
    <col min="3081" max="3081" width="10.7109375" style="135" customWidth="1"/>
    <col min="3082" max="3082" width="15.7109375" style="135" customWidth="1"/>
    <col min="3083" max="3083" width="9.140625" style="135" customWidth="1"/>
    <col min="3084" max="3328" width="9.140625" style="135"/>
    <col min="3329" max="3331" width="10.28515625" style="135" customWidth="1"/>
    <col min="3332" max="3334" width="30" style="135" customWidth="1"/>
    <col min="3335" max="3336" width="23" style="135" customWidth="1"/>
    <col min="3337" max="3337" width="10.7109375" style="135" customWidth="1"/>
    <col min="3338" max="3338" width="15.7109375" style="135" customWidth="1"/>
    <col min="3339" max="3339" width="9.140625" style="135" customWidth="1"/>
    <col min="3340" max="3584" width="9.140625" style="135"/>
    <col min="3585" max="3587" width="10.28515625" style="135" customWidth="1"/>
    <col min="3588" max="3590" width="30" style="135" customWidth="1"/>
    <col min="3591" max="3592" width="23" style="135" customWidth="1"/>
    <col min="3593" max="3593" width="10.7109375" style="135" customWidth="1"/>
    <col min="3594" max="3594" width="15.7109375" style="135" customWidth="1"/>
    <col min="3595" max="3595" width="9.140625" style="135" customWidth="1"/>
    <col min="3596" max="3840" width="9.140625" style="135"/>
    <col min="3841" max="3843" width="10.28515625" style="135" customWidth="1"/>
    <col min="3844" max="3846" width="30" style="135" customWidth="1"/>
    <col min="3847" max="3848" width="23" style="135" customWidth="1"/>
    <col min="3849" max="3849" width="10.7109375" style="135" customWidth="1"/>
    <col min="3850" max="3850" width="15.7109375" style="135" customWidth="1"/>
    <col min="3851" max="3851" width="9.140625" style="135" customWidth="1"/>
    <col min="3852" max="4096" width="9.140625" style="135"/>
    <col min="4097" max="4099" width="10.28515625" style="135" customWidth="1"/>
    <col min="4100" max="4102" width="30" style="135" customWidth="1"/>
    <col min="4103" max="4104" width="23" style="135" customWidth="1"/>
    <col min="4105" max="4105" width="10.7109375" style="135" customWidth="1"/>
    <col min="4106" max="4106" width="15.7109375" style="135" customWidth="1"/>
    <col min="4107" max="4107" width="9.140625" style="135" customWidth="1"/>
    <col min="4108" max="4352" width="9.140625" style="135"/>
    <col min="4353" max="4355" width="10.28515625" style="135" customWidth="1"/>
    <col min="4356" max="4358" width="30" style="135" customWidth="1"/>
    <col min="4359" max="4360" width="23" style="135" customWidth="1"/>
    <col min="4361" max="4361" width="10.7109375" style="135" customWidth="1"/>
    <col min="4362" max="4362" width="15.7109375" style="135" customWidth="1"/>
    <col min="4363" max="4363" width="9.140625" style="135" customWidth="1"/>
    <col min="4364" max="4608" width="9.140625" style="135"/>
    <col min="4609" max="4611" width="10.28515625" style="135" customWidth="1"/>
    <col min="4612" max="4614" width="30" style="135" customWidth="1"/>
    <col min="4615" max="4616" width="23" style="135" customWidth="1"/>
    <col min="4617" max="4617" width="10.7109375" style="135" customWidth="1"/>
    <col min="4618" max="4618" width="15.7109375" style="135" customWidth="1"/>
    <col min="4619" max="4619" width="9.140625" style="135" customWidth="1"/>
    <col min="4620" max="4864" width="9.140625" style="135"/>
    <col min="4865" max="4867" width="10.28515625" style="135" customWidth="1"/>
    <col min="4868" max="4870" width="30" style="135" customWidth="1"/>
    <col min="4871" max="4872" width="23" style="135" customWidth="1"/>
    <col min="4873" max="4873" width="10.7109375" style="135" customWidth="1"/>
    <col min="4874" max="4874" width="15.7109375" style="135" customWidth="1"/>
    <col min="4875" max="4875" width="9.140625" style="135" customWidth="1"/>
    <col min="4876" max="5120" width="9.140625" style="135"/>
    <col min="5121" max="5123" width="10.28515625" style="135" customWidth="1"/>
    <col min="5124" max="5126" width="30" style="135" customWidth="1"/>
    <col min="5127" max="5128" width="23" style="135" customWidth="1"/>
    <col min="5129" max="5129" width="10.7109375" style="135" customWidth="1"/>
    <col min="5130" max="5130" width="15.7109375" style="135" customWidth="1"/>
    <col min="5131" max="5131" width="9.140625" style="135" customWidth="1"/>
    <col min="5132" max="5376" width="9.140625" style="135"/>
    <col min="5377" max="5379" width="10.28515625" style="135" customWidth="1"/>
    <col min="5380" max="5382" width="30" style="135" customWidth="1"/>
    <col min="5383" max="5384" width="23" style="135" customWidth="1"/>
    <col min="5385" max="5385" width="10.7109375" style="135" customWidth="1"/>
    <col min="5386" max="5386" width="15.7109375" style="135" customWidth="1"/>
    <col min="5387" max="5387" width="9.140625" style="135" customWidth="1"/>
    <col min="5388" max="5632" width="9.140625" style="135"/>
    <col min="5633" max="5635" width="10.28515625" style="135" customWidth="1"/>
    <col min="5636" max="5638" width="30" style="135" customWidth="1"/>
    <col min="5639" max="5640" width="23" style="135" customWidth="1"/>
    <col min="5641" max="5641" width="10.7109375" style="135" customWidth="1"/>
    <col min="5642" max="5642" width="15.7109375" style="135" customWidth="1"/>
    <col min="5643" max="5643" width="9.140625" style="135" customWidth="1"/>
    <col min="5644" max="5888" width="9.140625" style="135"/>
    <col min="5889" max="5891" width="10.28515625" style="135" customWidth="1"/>
    <col min="5892" max="5894" width="30" style="135" customWidth="1"/>
    <col min="5895" max="5896" width="23" style="135" customWidth="1"/>
    <col min="5897" max="5897" width="10.7109375" style="135" customWidth="1"/>
    <col min="5898" max="5898" width="15.7109375" style="135" customWidth="1"/>
    <col min="5899" max="5899" width="9.140625" style="135" customWidth="1"/>
    <col min="5900" max="6144" width="9.140625" style="135"/>
    <col min="6145" max="6147" width="10.28515625" style="135" customWidth="1"/>
    <col min="6148" max="6150" width="30" style="135" customWidth="1"/>
    <col min="6151" max="6152" width="23" style="135" customWidth="1"/>
    <col min="6153" max="6153" width="10.7109375" style="135" customWidth="1"/>
    <col min="6154" max="6154" width="15.7109375" style="135" customWidth="1"/>
    <col min="6155" max="6155" width="9.140625" style="135" customWidth="1"/>
    <col min="6156" max="6400" width="9.140625" style="135"/>
    <col min="6401" max="6403" width="10.28515625" style="135" customWidth="1"/>
    <col min="6404" max="6406" width="30" style="135" customWidth="1"/>
    <col min="6407" max="6408" width="23" style="135" customWidth="1"/>
    <col min="6409" max="6409" width="10.7109375" style="135" customWidth="1"/>
    <col min="6410" max="6410" width="15.7109375" style="135" customWidth="1"/>
    <col min="6411" max="6411" width="9.140625" style="135" customWidth="1"/>
    <col min="6412" max="6656" width="9.140625" style="135"/>
    <col min="6657" max="6659" width="10.28515625" style="135" customWidth="1"/>
    <col min="6660" max="6662" width="30" style="135" customWidth="1"/>
    <col min="6663" max="6664" width="23" style="135" customWidth="1"/>
    <col min="6665" max="6665" width="10.7109375" style="135" customWidth="1"/>
    <col min="6666" max="6666" width="15.7109375" style="135" customWidth="1"/>
    <col min="6667" max="6667" width="9.140625" style="135" customWidth="1"/>
    <col min="6668" max="6912" width="9.140625" style="135"/>
    <col min="6913" max="6915" width="10.28515625" style="135" customWidth="1"/>
    <col min="6916" max="6918" width="30" style="135" customWidth="1"/>
    <col min="6919" max="6920" width="23" style="135" customWidth="1"/>
    <col min="6921" max="6921" width="10.7109375" style="135" customWidth="1"/>
    <col min="6922" max="6922" width="15.7109375" style="135" customWidth="1"/>
    <col min="6923" max="6923" width="9.140625" style="135" customWidth="1"/>
    <col min="6924" max="7168" width="9.140625" style="135"/>
    <col min="7169" max="7171" width="10.28515625" style="135" customWidth="1"/>
    <col min="7172" max="7174" width="30" style="135" customWidth="1"/>
    <col min="7175" max="7176" width="23" style="135" customWidth="1"/>
    <col min="7177" max="7177" width="10.7109375" style="135" customWidth="1"/>
    <col min="7178" max="7178" width="15.7109375" style="135" customWidth="1"/>
    <col min="7179" max="7179" width="9.140625" style="135" customWidth="1"/>
    <col min="7180" max="7424" width="9.140625" style="135"/>
    <col min="7425" max="7427" width="10.28515625" style="135" customWidth="1"/>
    <col min="7428" max="7430" width="30" style="135" customWidth="1"/>
    <col min="7431" max="7432" width="23" style="135" customWidth="1"/>
    <col min="7433" max="7433" width="10.7109375" style="135" customWidth="1"/>
    <col min="7434" max="7434" width="15.7109375" style="135" customWidth="1"/>
    <col min="7435" max="7435" width="9.140625" style="135" customWidth="1"/>
    <col min="7436" max="7680" width="9.140625" style="135"/>
    <col min="7681" max="7683" width="10.28515625" style="135" customWidth="1"/>
    <col min="7684" max="7686" width="30" style="135" customWidth="1"/>
    <col min="7687" max="7688" width="23" style="135" customWidth="1"/>
    <col min="7689" max="7689" width="10.7109375" style="135" customWidth="1"/>
    <col min="7690" max="7690" width="15.7109375" style="135" customWidth="1"/>
    <col min="7691" max="7691" width="9.140625" style="135" customWidth="1"/>
    <col min="7692" max="7936" width="9.140625" style="135"/>
    <col min="7937" max="7939" width="10.28515625" style="135" customWidth="1"/>
    <col min="7940" max="7942" width="30" style="135" customWidth="1"/>
    <col min="7943" max="7944" width="23" style="135" customWidth="1"/>
    <col min="7945" max="7945" width="10.7109375" style="135" customWidth="1"/>
    <col min="7946" max="7946" width="15.7109375" style="135" customWidth="1"/>
    <col min="7947" max="7947" width="9.140625" style="135" customWidth="1"/>
    <col min="7948" max="8192" width="9.140625" style="135"/>
    <col min="8193" max="8195" width="10.28515625" style="135" customWidth="1"/>
    <col min="8196" max="8198" width="30" style="135" customWidth="1"/>
    <col min="8199" max="8200" width="23" style="135" customWidth="1"/>
    <col min="8201" max="8201" width="10.7109375" style="135" customWidth="1"/>
    <col min="8202" max="8202" width="15.7109375" style="135" customWidth="1"/>
    <col min="8203" max="8203" width="9.140625" style="135" customWidth="1"/>
    <col min="8204" max="8448" width="9.140625" style="135"/>
    <col min="8449" max="8451" width="10.28515625" style="135" customWidth="1"/>
    <col min="8452" max="8454" width="30" style="135" customWidth="1"/>
    <col min="8455" max="8456" width="23" style="135" customWidth="1"/>
    <col min="8457" max="8457" width="10.7109375" style="135" customWidth="1"/>
    <col min="8458" max="8458" width="15.7109375" style="135" customWidth="1"/>
    <col min="8459" max="8459" width="9.140625" style="135" customWidth="1"/>
    <col min="8460" max="8704" width="9.140625" style="135"/>
    <col min="8705" max="8707" width="10.28515625" style="135" customWidth="1"/>
    <col min="8708" max="8710" width="30" style="135" customWidth="1"/>
    <col min="8711" max="8712" width="23" style="135" customWidth="1"/>
    <col min="8713" max="8713" width="10.7109375" style="135" customWidth="1"/>
    <col min="8714" max="8714" width="15.7109375" style="135" customWidth="1"/>
    <col min="8715" max="8715" width="9.140625" style="135" customWidth="1"/>
    <col min="8716" max="8960" width="9.140625" style="135"/>
    <col min="8961" max="8963" width="10.28515625" style="135" customWidth="1"/>
    <col min="8964" max="8966" width="30" style="135" customWidth="1"/>
    <col min="8967" max="8968" width="23" style="135" customWidth="1"/>
    <col min="8969" max="8969" width="10.7109375" style="135" customWidth="1"/>
    <col min="8970" max="8970" width="15.7109375" style="135" customWidth="1"/>
    <col min="8971" max="8971" width="9.140625" style="135" customWidth="1"/>
    <col min="8972" max="9216" width="9.140625" style="135"/>
    <col min="9217" max="9219" width="10.28515625" style="135" customWidth="1"/>
    <col min="9220" max="9222" width="30" style="135" customWidth="1"/>
    <col min="9223" max="9224" width="23" style="135" customWidth="1"/>
    <col min="9225" max="9225" width="10.7109375" style="135" customWidth="1"/>
    <col min="9226" max="9226" width="15.7109375" style="135" customWidth="1"/>
    <col min="9227" max="9227" width="9.140625" style="135" customWidth="1"/>
    <col min="9228" max="9472" width="9.140625" style="135"/>
    <col min="9473" max="9475" width="10.28515625" style="135" customWidth="1"/>
    <col min="9476" max="9478" width="30" style="135" customWidth="1"/>
    <col min="9479" max="9480" width="23" style="135" customWidth="1"/>
    <col min="9481" max="9481" width="10.7109375" style="135" customWidth="1"/>
    <col min="9482" max="9482" width="15.7109375" style="135" customWidth="1"/>
    <col min="9483" max="9483" width="9.140625" style="135" customWidth="1"/>
    <col min="9484" max="9728" width="9.140625" style="135"/>
    <col min="9729" max="9731" width="10.28515625" style="135" customWidth="1"/>
    <col min="9732" max="9734" width="30" style="135" customWidth="1"/>
    <col min="9735" max="9736" width="23" style="135" customWidth="1"/>
    <col min="9737" max="9737" width="10.7109375" style="135" customWidth="1"/>
    <col min="9738" max="9738" width="15.7109375" style="135" customWidth="1"/>
    <col min="9739" max="9739" width="9.140625" style="135" customWidth="1"/>
    <col min="9740" max="9984" width="9.140625" style="135"/>
    <col min="9985" max="9987" width="10.28515625" style="135" customWidth="1"/>
    <col min="9988" max="9990" width="30" style="135" customWidth="1"/>
    <col min="9991" max="9992" width="23" style="135" customWidth="1"/>
    <col min="9993" max="9993" width="10.7109375" style="135" customWidth="1"/>
    <col min="9994" max="9994" width="15.7109375" style="135" customWidth="1"/>
    <col min="9995" max="9995" width="9.140625" style="135" customWidth="1"/>
    <col min="9996" max="10240" width="9.140625" style="135"/>
    <col min="10241" max="10243" width="10.28515625" style="135" customWidth="1"/>
    <col min="10244" max="10246" width="30" style="135" customWidth="1"/>
    <col min="10247" max="10248" width="23" style="135" customWidth="1"/>
    <col min="10249" max="10249" width="10.7109375" style="135" customWidth="1"/>
    <col min="10250" max="10250" width="15.7109375" style="135" customWidth="1"/>
    <col min="10251" max="10251" width="9.140625" style="135" customWidth="1"/>
    <col min="10252" max="10496" width="9.140625" style="135"/>
    <col min="10497" max="10499" width="10.28515625" style="135" customWidth="1"/>
    <col min="10500" max="10502" width="30" style="135" customWidth="1"/>
    <col min="10503" max="10504" width="23" style="135" customWidth="1"/>
    <col min="10505" max="10505" width="10.7109375" style="135" customWidth="1"/>
    <col min="10506" max="10506" width="15.7109375" style="135" customWidth="1"/>
    <col min="10507" max="10507" width="9.140625" style="135" customWidth="1"/>
    <col min="10508" max="10752" width="9.140625" style="135"/>
    <col min="10753" max="10755" width="10.28515625" style="135" customWidth="1"/>
    <col min="10756" max="10758" width="30" style="135" customWidth="1"/>
    <col min="10759" max="10760" width="23" style="135" customWidth="1"/>
    <col min="10761" max="10761" width="10.7109375" style="135" customWidth="1"/>
    <col min="10762" max="10762" width="15.7109375" style="135" customWidth="1"/>
    <col min="10763" max="10763" width="9.140625" style="135" customWidth="1"/>
    <col min="10764" max="11008" width="9.140625" style="135"/>
    <col min="11009" max="11011" width="10.28515625" style="135" customWidth="1"/>
    <col min="11012" max="11014" width="30" style="135" customWidth="1"/>
    <col min="11015" max="11016" width="23" style="135" customWidth="1"/>
    <col min="11017" max="11017" width="10.7109375" style="135" customWidth="1"/>
    <col min="11018" max="11018" width="15.7109375" style="135" customWidth="1"/>
    <col min="11019" max="11019" width="9.140625" style="135" customWidth="1"/>
    <col min="11020" max="11264" width="9.140625" style="135"/>
    <col min="11265" max="11267" width="10.28515625" style="135" customWidth="1"/>
    <col min="11268" max="11270" width="30" style="135" customWidth="1"/>
    <col min="11271" max="11272" width="23" style="135" customWidth="1"/>
    <col min="11273" max="11273" width="10.7109375" style="135" customWidth="1"/>
    <col min="11274" max="11274" width="15.7109375" style="135" customWidth="1"/>
    <col min="11275" max="11275" width="9.140625" style="135" customWidth="1"/>
    <col min="11276" max="11520" width="9.140625" style="135"/>
    <col min="11521" max="11523" width="10.28515625" style="135" customWidth="1"/>
    <col min="11524" max="11526" width="30" style="135" customWidth="1"/>
    <col min="11527" max="11528" width="23" style="135" customWidth="1"/>
    <col min="11529" max="11529" width="10.7109375" style="135" customWidth="1"/>
    <col min="11530" max="11530" width="15.7109375" style="135" customWidth="1"/>
    <col min="11531" max="11531" width="9.140625" style="135" customWidth="1"/>
    <col min="11532" max="11776" width="9.140625" style="135"/>
    <col min="11777" max="11779" width="10.28515625" style="135" customWidth="1"/>
    <col min="11780" max="11782" width="30" style="135" customWidth="1"/>
    <col min="11783" max="11784" width="23" style="135" customWidth="1"/>
    <col min="11785" max="11785" width="10.7109375" style="135" customWidth="1"/>
    <col min="11786" max="11786" width="15.7109375" style="135" customWidth="1"/>
    <col min="11787" max="11787" width="9.140625" style="135" customWidth="1"/>
    <col min="11788" max="12032" width="9.140625" style="135"/>
    <col min="12033" max="12035" width="10.28515625" style="135" customWidth="1"/>
    <col min="12036" max="12038" width="30" style="135" customWidth="1"/>
    <col min="12039" max="12040" width="23" style="135" customWidth="1"/>
    <col min="12041" max="12041" width="10.7109375" style="135" customWidth="1"/>
    <col min="12042" max="12042" width="15.7109375" style="135" customWidth="1"/>
    <col min="12043" max="12043" width="9.140625" style="135" customWidth="1"/>
    <col min="12044" max="12288" width="9.140625" style="135"/>
    <col min="12289" max="12291" width="10.28515625" style="135" customWidth="1"/>
    <col min="12292" max="12294" width="30" style="135" customWidth="1"/>
    <col min="12295" max="12296" width="23" style="135" customWidth="1"/>
    <col min="12297" max="12297" width="10.7109375" style="135" customWidth="1"/>
    <col min="12298" max="12298" width="15.7109375" style="135" customWidth="1"/>
    <col min="12299" max="12299" width="9.140625" style="135" customWidth="1"/>
    <col min="12300" max="12544" width="9.140625" style="135"/>
    <col min="12545" max="12547" width="10.28515625" style="135" customWidth="1"/>
    <col min="12548" max="12550" width="30" style="135" customWidth="1"/>
    <col min="12551" max="12552" width="23" style="135" customWidth="1"/>
    <col min="12553" max="12553" width="10.7109375" style="135" customWidth="1"/>
    <col min="12554" max="12554" width="15.7109375" style="135" customWidth="1"/>
    <col min="12555" max="12555" width="9.140625" style="135" customWidth="1"/>
    <col min="12556" max="12800" width="9.140625" style="135"/>
    <col min="12801" max="12803" width="10.28515625" style="135" customWidth="1"/>
    <col min="12804" max="12806" width="30" style="135" customWidth="1"/>
    <col min="12807" max="12808" width="23" style="135" customWidth="1"/>
    <col min="12809" max="12809" width="10.7109375" style="135" customWidth="1"/>
    <col min="12810" max="12810" width="15.7109375" style="135" customWidth="1"/>
    <col min="12811" max="12811" width="9.140625" style="135" customWidth="1"/>
    <col min="12812" max="13056" width="9.140625" style="135"/>
    <col min="13057" max="13059" width="10.28515625" style="135" customWidth="1"/>
    <col min="13060" max="13062" width="30" style="135" customWidth="1"/>
    <col min="13063" max="13064" width="23" style="135" customWidth="1"/>
    <col min="13065" max="13065" width="10.7109375" style="135" customWidth="1"/>
    <col min="13066" max="13066" width="15.7109375" style="135" customWidth="1"/>
    <col min="13067" max="13067" width="9.140625" style="135" customWidth="1"/>
    <col min="13068" max="13312" width="9.140625" style="135"/>
    <col min="13313" max="13315" width="10.28515625" style="135" customWidth="1"/>
    <col min="13316" max="13318" width="30" style="135" customWidth="1"/>
    <col min="13319" max="13320" width="23" style="135" customWidth="1"/>
    <col min="13321" max="13321" width="10.7109375" style="135" customWidth="1"/>
    <col min="13322" max="13322" width="15.7109375" style="135" customWidth="1"/>
    <col min="13323" max="13323" width="9.140625" style="135" customWidth="1"/>
    <col min="13324" max="13568" width="9.140625" style="135"/>
    <col min="13569" max="13571" width="10.28515625" style="135" customWidth="1"/>
    <col min="13572" max="13574" width="30" style="135" customWidth="1"/>
    <col min="13575" max="13576" width="23" style="135" customWidth="1"/>
    <col min="13577" max="13577" width="10.7109375" style="135" customWidth="1"/>
    <col min="13578" max="13578" width="15.7109375" style="135" customWidth="1"/>
    <col min="13579" max="13579" width="9.140625" style="135" customWidth="1"/>
    <col min="13580" max="13824" width="9.140625" style="135"/>
    <col min="13825" max="13827" width="10.28515625" style="135" customWidth="1"/>
    <col min="13828" max="13830" width="30" style="135" customWidth="1"/>
    <col min="13831" max="13832" width="23" style="135" customWidth="1"/>
    <col min="13833" max="13833" width="10.7109375" style="135" customWidth="1"/>
    <col min="13834" max="13834" width="15.7109375" style="135" customWidth="1"/>
    <col min="13835" max="13835" width="9.140625" style="135" customWidth="1"/>
    <col min="13836" max="14080" width="9.140625" style="135"/>
    <col min="14081" max="14083" width="10.28515625" style="135" customWidth="1"/>
    <col min="14084" max="14086" width="30" style="135" customWidth="1"/>
    <col min="14087" max="14088" width="23" style="135" customWidth="1"/>
    <col min="14089" max="14089" width="10.7109375" style="135" customWidth="1"/>
    <col min="14090" max="14090" width="15.7109375" style="135" customWidth="1"/>
    <col min="14091" max="14091" width="9.140625" style="135" customWidth="1"/>
    <col min="14092" max="14336" width="9.140625" style="135"/>
    <col min="14337" max="14339" width="10.28515625" style="135" customWidth="1"/>
    <col min="14340" max="14342" width="30" style="135" customWidth="1"/>
    <col min="14343" max="14344" width="23" style="135" customWidth="1"/>
    <col min="14345" max="14345" width="10.7109375" style="135" customWidth="1"/>
    <col min="14346" max="14346" width="15.7109375" style="135" customWidth="1"/>
    <col min="14347" max="14347" width="9.140625" style="135" customWidth="1"/>
    <col min="14348" max="14592" width="9.140625" style="135"/>
    <col min="14593" max="14595" width="10.28515625" style="135" customWidth="1"/>
    <col min="14596" max="14598" width="30" style="135" customWidth="1"/>
    <col min="14599" max="14600" width="23" style="135" customWidth="1"/>
    <col min="14601" max="14601" width="10.7109375" style="135" customWidth="1"/>
    <col min="14602" max="14602" width="15.7109375" style="135" customWidth="1"/>
    <col min="14603" max="14603" width="9.140625" style="135" customWidth="1"/>
    <col min="14604" max="14848" width="9.140625" style="135"/>
    <col min="14849" max="14851" width="10.28515625" style="135" customWidth="1"/>
    <col min="14852" max="14854" width="30" style="135" customWidth="1"/>
    <col min="14855" max="14856" width="23" style="135" customWidth="1"/>
    <col min="14857" max="14857" width="10.7109375" style="135" customWidth="1"/>
    <col min="14858" max="14858" width="15.7109375" style="135" customWidth="1"/>
    <col min="14859" max="14859" width="9.140625" style="135" customWidth="1"/>
    <col min="14860" max="15104" width="9.140625" style="135"/>
    <col min="15105" max="15107" width="10.28515625" style="135" customWidth="1"/>
    <col min="15108" max="15110" width="30" style="135" customWidth="1"/>
    <col min="15111" max="15112" width="23" style="135" customWidth="1"/>
    <col min="15113" max="15113" width="10.7109375" style="135" customWidth="1"/>
    <col min="15114" max="15114" width="15.7109375" style="135" customWidth="1"/>
    <col min="15115" max="15115" width="9.140625" style="135" customWidth="1"/>
    <col min="15116" max="15360" width="9.140625" style="135"/>
    <col min="15361" max="15363" width="10.28515625" style="135" customWidth="1"/>
    <col min="15364" max="15366" width="30" style="135" customWidth="1"/>
    <col min="15367" max="15368" width="23" style="135" customWidth="1"/>
    <col min="15369" max="15369" width="10.7109375" style="135" customWidth="1"/>
    <col min="15370" max="15370" width="15.7109375" style="135" customWidth="1"/>
    <col min="15371" max="15371" width="9.140625" style="135" customWidth="1"/>
    <col min="15372" max="15616" width="9.140625" style="135"/>
    <col min="15617" max="15619" width="10.28515625" style="135" customWidth="1"/>
    <col min="15620" max="15622" width="30" style="135" customWidth="1"/>
    <col min="15623" max="15624" width="23" style="135" customWidth="1"/>
    <col min="15625" max="15625" width="10.7109375" style="135" customWidth="1"/>
    <col min="15626" max="15626" width="15.7109375" style="135" customWidth="1"/>
    <col min="15627" max="15627" width="9.140625" style="135" customWidth="1"/>
    <col min="15628" max="15872" width="9.140625" style="135"/>
    <col min="15873" max="15875" width="10.28515625" style="135" customWidth="1"/>
    <col min="15876" max="15878" width="30" style="135" customWidth="1"/>
    <col min="15879" max="15880" width="23" style="135" customWidth="1"/>
    <col min="15881" max="15881" width="10.7109375" style="135" customWidth="1"/>
    <col min="15882" max="15882" width="15.7109375" style="135" customWidth="1"/>
    <col min="15883" max="15883" width="9.140625" style="135" customWidth="1"/>
    <col min="15884" max="16128" width="9.140625" style="135"/>
    <col min="16129" max="16131" width="10.28515625" style="135" customWidth="1"/>
    <col min="16132" max="16134" width="30" style="135" customWidth="1"/>
    <col min="16135" max="16136" width="23" style="135" customWidth="1"/>
    <col min="16137" max="16137" width="10.7109375" style="135" customWidth="1"/>
    <col min="16138" max="16138" width="15.7109375" style="135" customWidth="1"/>
    <col min="16139" max="16139" width="9.140625" style="135" customWidth="1"/>
    <col min="16140" max="16384" width="9.140625" style="135"/>
  </cols>
  <sheetData>
    <row r="1" spans="1:15" ht="18.75" x14ac:dyDescent="0.3">
      <c r="A1" s="395" t="s">
        <v>291</v>
      </c>
      <c r="B1" s="396"/>
      <c r="C1" s="396"/>
      <c r="D1" s="396"/>
      <c r="E1" s="396"/>
      <c r="F1" s="396"/>
      <c r="G1" s="396"/>
      <c r="H1" s="396"/>
      <c r="I1" s="396"/>
      <c r="J1" s="396"/>
    </row>
    <row r="2" spans="1:15" ht="18.75" x14ac:dyDescent="0.3">
      <c r="A2" s="397" t="s">
        <v>292</v>
      </c>
      <c r="B2" s="396"/>
      <c r="C2" s="396"/>
      <c r="D2" s="396"/>
      <c r="E2" s="396"/>
      <c r="F2" s="396"/>
      <c r="G2" s="396"/>
      <c r="H2" s="396"/>
      <c r="I2" s="396"/>
      <c r="J2" s="396"/>
    </row>
    <row r="3" spans="1:15" ht="51" customHeight="1" x14ac:dyDescent="0.3">
      <c r="A3" s="398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399"/>
      <c r="C3" s="399"/>
      <c r="D3" s="399"/>
      <c r="E3" s="399"/>
      <c r="F3" s="399"/>
      <c r="G3" s="399"/>
      <c r="H3" s="399"/>
      <c r="I3" s="399"/>
      <c r="J3" s="399"/>
    </row>
    <row r="4" spans="1:15" ht="18.75" x14ac:dyDescent="0.3">
      <c r="A4" s="400" t="s">
        <v>74</v>
      </c>
      <c r="B4" s="401"/>
      <c r="C4" s="401"/>
      <c r="D4" s="401"/>
      <c r="E4" s="401"/>
      <c r="F4" s="401"/>
      <c r="G4" s="401"/>
      <c r="H4" s="401"/>
      <c r="I4" s="401"/>
      <c r="J4" s="401"/>
    </row>
    <row r="5" spans="1:15" ht="38.25" customHeight="1" x14ac:dyDescent="0.3">
      <c r="A5" s="402" t="s">
        <v>75</v>
      </c>
      <c r="B5" s="396"/>
      <c r="C5" s="403" t="s">
        <v>76</v>
      </c>
      <c r="D5" s="399"/>
      <c r="E5" s="399"/>
      <c r="F5" s="399"/>
      <c r="G5" s="399"/>
      <c r="H5" s="399"/>
      <c r="I5" s="399"/>
      <c r="J5" s="399"/>
    </row>
    <row r="6" spans="1:15" ht="18.75" x14ac:dyDescent="0.3">
      <c r="A6" s="396"/>
      <c r="B6" s="396"/>
      <c r="C6" s="400" t="s">
        <v>77</v>
      </c>
      <c r="D6" s="401"/>
      <c r="E6" s="401"/>
      <c r="F6" s="401"/>
      <c r="G6" s="401"/>
      <c r="H6" s="401"/>
      <c r="I6" s="401"/>
      <c r="J6" s="401"/>
    </row>
    <row r="7" spans="1:15" ht="18.75" x14ac:dyDescent="0.3">
      <c r="A7" s="402" t="s">
        <v>78</v>
      </c>
      <c r="B7" s="396"/>
      <c r="C7" s="396"/>
      <c r="D7" s="403" t="s">
        <v>293</v>
      </c>
      <c r="E7" s="399"/>
      <c r="F7" s="399"/>
      <c r="G7" s="399"/>
      <c r="H7" s="399"/>
      <c r="I7" s="399"/>
      <c r="J7" s="399"/>
    </row>
    <row r="8" spans="1:15" ht="18.75" x14ac:dyDescent="0.3">
      <c r="A8" s="396"/>
      <c r="B8" s="396"/>
      <c r="C8" s="396"/>
      <c r="D8" s="400" t="s">
        <v>77</v>
      </c>
      <c r="E8" s="401"/>
      <c r="F8" s="401"/>
      <c r="G8" s="401"/>
      <c r="H8" s="401"/>
      <c r="I8" s="401"/>
      <c r="J8" s="401"/>
    </row>
    <row r="9" spans="1:15" ht="38.25" hidden="1" customHeight="1" x14ac:dyDescent="0.3">
      <c r="A9" s="404"/>
      <c r="B9" s="405"/>
      <c r="C9" s="405"/>
      <c r="D9" s="405"/>
      <c r="E9" s="406" t="s">
        <v>80</v>
      </c>
      <c r="F9" s="396"/>
      <c r="G9" s="396"/>
      <c r="H9" s="396"/>
      <c r="I9" s="396"/>
      <c r="J9" s="396"/>
      <c r="K9" s="136"/>
      <c r="L9" s="136"/>
      <c r="M9" s="136"/>
      <c r="N9" s="136"/>
      <c r="O9" s="136"/>
    </row>
    <row r="10" spans="1:15" ht="23.1" customHeight="1" x14ac:dyDescent="0.3">
      <c r="A10" s="394"/>
      <c r="B10" s="394"/>
      <c r="C10" s="394"/>
      <c r="D10" s="394"/>
      <c r="E10" s="394"/>
      <c r="F10" s="394"/>
      <c r="G10" s="394"/>
      <c r="H10" s="394"/>
      <c r="I10" s="394"/>
      <c r="J10" s="394"/>
      <c r="K10" s="136"/>
      <c r="L10" s="136"/>
      <c r="M10" s="136"/>
      <c r="N10" s="136"/>
      <c r="O10" s="136"/>
    </row>
    <row r="11" spans="1:15" ht="36.75" customHeight="1" x14ac:dyDescent="0.3">
      <c r="A11" s="407" t="s">
        <v>294</v>
      </c>
      <c r="B11" s="408"/>
      <c r="C11" s="409"/>
      <c r="D11" s="407" t="s">
        <v>295</v>
      </c>
      <c r="E11" s="408"/>
      <c r="F11" s="409"/>
      <c r="G11" s="407" t="s">
        <v>296</v>
      </c>
      <c r="H11" s="409"/>
      <c r="I11" s="407" t="s">
        <v>297</v>
      </c>
      <c r="J11" s="409"/>
      <c r="K11" s="136"/>
      <c r="L11" s="136"/>
      <c r="M11" s="136"/>
      <c r="N11" s="136"/>
      <c r="O11" s="136"/>
    </row>
    <row r="12" spans="1:15" ht="17.45" customHeight="1" x14ac:dyDescent="0.3">
      <c r="A12" s="410"/>
      <c r="B12" s="411"/>
      <c r="C12" s="412"/>
      <c r="D12" s="410"/>
      <c r="E12" s="411"/>
      <c r="F12" s="412"/>
      <c r="G12" s="410"/>
      <c r="H12" s="412"/>
      <c r="I12" s="410"/>
      <c r="J12" s="412"/>
      <c r="K12" s="136"/>
      <c r="L12" s="136"/>
      <c r="M12" s="136"/>
      <c r="N12" s="136"/>
      <c r="O12" s="136"/>
    </row>
    <row r="13" spans="1:15" ht="32.25" customHeight="1" x14ac:dyDescent="0.3">
      <c r="A13" s="413">
        <v>1</v>
      </c>
      <c r="B13" s="414"/>
      <c r="C13" s="415"/>
      <c r="D13" s="413">
        <v>2</v>
      </c>
      <c r="E13" s="414"/>
      <c r="F13" s="415"/>
      <c r="G13" s="413">
        <v>3</v>
      </c>
      <c r="H13" s="415"/>
      <c r="I13" s="413">
        <v>4</v>
      </c>
      <c r="J13" s="415"/>
      <c r="K13" s="136"/>
      <c r="L13" s="136"/>
      <c r="M13" s="136"/>
      <c r="N13" s="136"/>
      <c r="O13" s="136"/>
    </row>
    <row r="14" spans="1:15" ht="35.25" customHeight="1" x14ac:dyDescent="0.3">
      <c r="A14" s="416" t="s">
        <v>298</v>
      </c>
      <c r="B14" s="417"/>
      <c r="C14" s="418"/>
      <c r="D14" s="425" t="s">
        <v>299</v>
      </c>
      <c r="E14" s="426"/>
      <c r="F14" s="427"/>
      <c r="G14" s="434" t="s">
        <v>300</v>
      </c>
      <c r="H14" s="434"/>
      <c r="I14" s="435">
        <f>K56</f>
        <v>27016.000000000004</v>
      </c>
      <c r="J14" s="435"/>
      <c r="K14" s="136"/>
      <c r="L14" s="136"/>
      <c r="M14" s="136"/>
      <c r="N14" s="136"/>
      <c r="O14" s="136"/>
    </row>
    <row r="15" spans="1:15" ht="32.25" customHeight="1" x14ac:dyDescent="0.3">
      <c r="A15" s="419"/>
      <c r="B15" s="420"/>
      <c r="C15" s="421"/>
      <c r="D15" s="428"/>
      <c r="E15" s="429"/>
      <c r="F15" s="430"/>
      <c r="G15" s="434"/>
      <c r="H15" s="434"/>
      <c r="I15" s="435"/>
      <c r="J15" s="435"/>
      <c r="K15" s="136"/>
      <c r="L15" s="136"/>
      <c r="M15" s="136"/>
      <c r="N15" s="136"/>
      <c r="O15" s="136"/>
    </row>
    <row r="16" spans="1:15" ht="17.45" customHeight="1" x14ac:dyDescent="0.3">
      <c r="A16" s="419"/>
      <c r="B16" s="420"/>
      <c r="C16" s="421"/>
      <c r="D16" s="428"/>
      <c r="E16" s="429"/>
      <c r="F16" s="430"/>
      <c r="G16" s="434"/>
      <c r="H16" s="434"/>
      <c r="I16" s="435"/>
      <c r="J16" s="435"/>
      <c r="K16" s="136"/>
      <c r="L16" s="136"/>
      <c r="M16" s="136"/>
      <c r="N16" s="136"/>
      <c r="O16" s="136"/>
    </row>
    <row r="17" spans="1:15" ht="29.85" customHeight="1" x14ac:dyDescent="0.3">
      <c r="A17" s="419"/>
      <c r="B17" s="420"/>
      <c r="C17" s="421"/>
      <c r="D17" s="428"/>
      <c r="E17" s="429"/>
      <c r="F17" s="430"/>
      <c r="G17" s="434"/>
      <c r="H17" s="434"/>
      <c r="I17" s="435"/>
      <c r="J17" s="435"/>
      <c r="K17" s="136"/>
      <c r="L17" s="136"/>
      <c r="M17" s="136"/>
      <c r="N17" s="136"/>
      <c r="O17" s="136"/>
    </row>
    <row r="18" spans="1:15" ht="104.25" customHeight="1" x14ac:dyDescent="0.3">
      <c r="A18" s="419"/>
      <c r="B18" s="420"/>
      <c r="C18" s="421"/>
      <c r="D18" s="428"/>
      <c r="E18" s="429"/>
      <c r="F18" s="430"/>
      <c r="G18" s="434"/>
      <c r="H18" s="434"/>
      <c r="I18" s="435"/>
      <c r="J18" s="435"/>
      <c r="K18" s="136"/>
      <c r="L18" s="136"/>
      <c r="M18" s="136"/>
      <c r="N18" s="136"/>
      <c r="O18" s="136"/>
    </row>
    <row r="19" spans="1:15" ht="104.25" customHeight="1" x14ac:dyDescent="0.3">
      <c r="A19" s="419"/>
      <c r="B19" s="420"/>
      <c r="C19" s="421"/>
      <c r="D19" s="428"/>
      <c r="E19" s="429"/>
      <c r="F19" s="430"/>
      <c r="G19" s="434"/>
      <c r="H19" s="434"/>
      <c r="I19" s="435"/>
      <c r="J19" s="435"/>
      <c r="K19" s="136"/>
      <c r="L19" s="136"/>
      <c r="M19" s="136"/>
      <c r="N19" s="136"/>
      <c r="O19" s="136"/>
    </row>
    <row r="20" spans="1:15" ht="408.75" customHeight="1" x14ac:dyDescent="0.3">
      <c r="A20" s="422"/>
      <c r="B20" s="423"/>
      <c r="C20" s="424"/>
      <c r="D20" s="431"/>
      <c r="E20" s="432"/>
      <c r="F20" s="433"/>
      <c r="G20" s="434"/>
      <c r="H20" s="434"/>
      <c r="I20" s="435"/>
      <c r="J20" s="435"/>
      <c r="K20" s="136"/>
      <c r="L20" s="136"/>
      <c r="M20" s="136"/>
      <c r="N20" s="136"/>
      <c r="O20" s="136"/>
    </row>
    <row r="21" spans="1:15" ht="46.5" customHeight="1" x14ac:dyDescent="0.3">
      <c r="A21" s="436" t="s">
        <v>301</v>
      </c>
      <c r="B21" s="437"/>
      <c r="C21" s="437"/>
      <c r="D21" s="437"/>
      <c r="E21" s="437"/>
      <c r="F21" s="437"/>
      <c r="G21" s="437"/>
      <c r="H21" s="438"/>
      <c r="I21" s="435">
        <f>K56*K61</f>
        <v>172632.24000000002</v>
      </c>
      <c r="J21" s="435"/>
      <c r="K21" s="136"/>
      <c r="L21" s="136"/>
      <c r="M21" s="136"/>
      <c r="N21" s="136"/>
      <c r="O21" s="136"/>
    </row>
    <row r="22" spans="1:15" ht="18.75" x14ac:dyDescent="0.3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5" ht="18.75" x14ac:dyDescent="0.3">
      <c r="A23" s="136"/>
      <c r="B23" s="136"/>
      <c r="C23" s="136"/>
      <c r="D23" s="136"/>
      <c r="E23" s="153" t="s">
        <v>335</v>
      </c>
      <c r="F23" s="136"/>
      <c r="G23" s="136"/>
      <c r="H23" s="136"/>
      <c r="I23" s="136"/>
      <c r="J23" s="136"/>
      <c r="K23" s="136"/>
    </row>
    <row r="24" spans="1:15" ht="18.75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</row>
    <row r="25" spans="1:15" ht="18.75" x14ac:dyDescent="0.3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</row>
    <row r="26" spans="1:15" ht="18.75" x14ac:dyDescent="0.3">
      <c r="A26" s="391" t="s">
        <v>72</v>
      </c>
      <c r="B26" s="440"/>
      <c r="C26" s="440"/>
      <c r="D26" s="440"/>
      <c r="E26" s="440"/>
      <c r="F26" s="440"/>
      <c r="G26" s="440"/>
      <c r="H26" s="440"/>
      <c r="I26" s="440"/>
      <c r="J26" s="440"/>
      <c r="K26" s="136"/>
    </row>
    <row r="27" spans="1:15" ht="18.75" x14ac:dyDescent="0.3">
      <c r="A27" s="392" t="s">
        <v>73</v>
      </c>
      <c r="B27" s="440"/>
      <c r="C27" s="440"/>
      <c r="D27" s="440"/>
      <c r="E27" s="440"/>
      <c r="F27" s="440"/>
      <c r="G27" s="440"/>
      <c r="H27" s="440"/>
      <c r="I27" s="440"/>
      <c r="J27" s="440"/>
      <c r="K27" s="136"/>
    </row>
    <row r="28" spans="1:15" ht="18.75" x14ac:dyDescent="0.3">
      <c r="A28" s="393">
        <v>0</v>
      </c>
      <c r="B28" s="441"/>
      <c r="C28" s="441"/>
      <c r="D28" s="441"/>
      <c r="E28" s="441"/>
      <c r="F28" s="441"/>
      <c r="G28" s="441"/>
      <c r="H28" s="441"/>
      <c r="I28" s="441"/>
      <c r="J28" s="441"/>
      <c r="K28" s="136"/>
    </row>
    <row r="29" spans="1:15" ht="18.75" x14ac:dyDescent="0.3">
      <c r="A29" s="387" t="s">
        <v>74</v>
      </c>
      <c r="B29" s="442"/>
      <c r="C29" s="442"/>
      <c r="D29" s="442"/>
      <c r="E29" s="442"/>
      <c r="F29" s="442"/>
      <c r="G29" s="442"/>
      <c r="H29" s="442"/>
      <c r="I29" s="442"/>
      <c r="J29" s="442"/>
      <c r="K29" s="136"/>
    </row>
    <row r="30" spans="1:15" ht="18.75" x14ac:dyDescent="0.3">
      <c r="A30" s="384" t="s">
        <v>75</v>
      </c>
      <c r="B30" s="440"/>
      <c r="C30" s="385" t="s">
        <v>76</v>
      </c>
      <c r="D30" s="441"/>
      <c r="E30" s="441"/>
      <c r="F30" s="441"/>
      <c r="G30" s="441"/>
      <c r="H30" s="441"/>
      <c r="I30" s="441"/>
      <c r="J30" s="441"/>
      <c r="K30" s="136"/>
    </row>
    <row r="31" spans="1:15" ht="18.75" x14ac:dyDescent="0.3">
      <c r="A31" s="440"/>
      <c r="B31" s="440"/>
      <c r="C31" s="387" t="s">
        <v>77</v>
      </c>
      <c r="D31" s="442"/>
      <c r="E31" s="442"/>
      <c r="F31" s="442"/>
      <c r="G31" s="442"/>
      <c r="H31" s="442"/>
      <c r="I31" s="442"/>
      <c r="J31" s="442"/>
      <c r="K31" s="136"/>
    </row>
    <row r="32" spans="1:15" x14ac:dyDescent="0.25">
      <c r="A32" s="384" t="s">
        <v>78</v>
      </c>
      <c r="B32" s="440"/>
      <c r="C32" s="440"/>
      <c r="D32" s="385" t="s">
        <v>79</v>
      </c>
      <c r="E32" s="441"/>
      <c r="F32" s="441"/>
      <c r="G32" s="441"/>
      <c r="H32" s="441"/>
      <c r="I32" s="441"/>
      <c r="J32" s="441"/>
    </row>
    <row r="33" spans="1:14" x14ac:dyDescent="0.25">
      <c r="A33" s="440"/>
      <c r="B33" s="440"/>
      <c r="C33" s="440"/>
      <c r="D33" s="387" t="s">
        <v>77</v>
      </c>
      <c r="E33" s="442"/>
      <c r="F33" s="442"/>
      <c r="G33" s="442"/>
      <c r="H33" s="442"/>
      <c r="I33" s="442"/>
      <c r="J33" s="442"/>
    </row>
    <row r="34" spans="1:14" x14ac:dyDescent="0.25">
      <c r="A34" s="384" t="s">
        <v>258</v>
      </c>
      <c r="B34" s="440"/>
      <c r="C34" s="440"/>
      <c r="D34" s="440"/>
      <c r="E34" s="360" t="s">
        <v>80</v>
      </c>
      <c r="F34" s="440"/>
      <c r="G34" s="440"/>
      <c r="H34" s="440"/>
      <c r="I34" s="440"/>
      <c r="J34" s="440"/>
    </row>
    <row r="46" spans="1:14" x14ac:dyDescent="0.25">
      <c r="A46" s="137"/>
      <c r="B46" s="137"/>
      <c r="C46" s="137"/>
      <c r="D46" s="137"/>
      <c r="E46" s="137"/>
      <c r="F46" s="439" t="s">
        <v>302</v>
      </c>
      <c r="G46" s="439"/>
      <c r="H46" s="439" t="s">
        <v>303</v>
      </c>
      <c r="I46" s="439"/>
      <c r="J46" s="439"/>
      <c r="K46" s="138"/>
      <c r="L46" s="138"/>
      <c r="M46" s="138"/>
      <c r="N46" s="139"/>
    </row>
    <row r="47" spans="1:14" ht="21" customHeight="1" x14ac:dyDescent="0.25">
      <c r="A47" s="140"/>
      <c r="B47" s="140"/>
      <c r="C47" s="140"/>
      <c r="D47" s="141"/>
      <c r="E47" s="137"/>
      <c r="F47" s="443" t="s">
        <v>304</v>
      </c>
      <c r="G47" s="443"/>
      <c r="H47" s="142" t="s">
        <v>305</v>
      </c>
      <c r="I47" s="142" t="s">
        <v>306</v>
      </c>
      <c r="J47" s="142" t="s">
        <v>307</v>
      </c>
      <c r="K47" s="143"/>
      <c r="L47" s="143"/>
      <c r="M47" s="143"/>
      <c r="N47" s="139"/>
    </row>
    <row r="48" spans="1:14" ht="21" customHeight="1" x14ac:dyDescent="0.25">
      <c r="A48" s="140"/>
      <c r="B48" s="140"/>
      <c r="C48" s="140"/>
      <c r="D48" s="141"/>
      <c r="E48" s="137"/>
      <c r="F48" s="444" t="s">
        <v>308</v>
      </c>
      <c r="G48" s="444"/>
      <c r="H48" s="144">
        <v>0</v>
      </c>
      <c r="I48" s="144">
        <v>0</v>
      </c>
      <c r="J48" s="144">
        <v>0</v>
      </c>
      <c r="K48" s="143"/>
      <c r="L48" s="143"/>
      <c r="M48" s="143"/>
      <c r="N48" s="139"/>
    </row>
    <row r="49" spans="1:15" ht="21" customHeight="1" x14ac:dyDescent="0.25">
      <c r="A49" s="140"/>
      <c r="B49" s="140"/>
      <c r="C49" s="140"/>
      <c r="D49" s="141"/>
      <c r="E49" s="445" t="s">
        <v>309</v>
      </c>
      <c r="F49" s="444" t="s">
        <v>310</v>
      </c>
      <c r="G49" s="444"/>
      <c r="H49" s="144">
        <v>0</v>
      </c>
      <c r="I49" s="144">
        <v>0</v>
      </c>
      <c r="J49" s="144">
        <v>1</v>
      </c>
      <c r="K49" s="446" t="s">
        <v>311</v>
      </c>
      <c r="L49" s="446"/>
      <c r="M49" s="446"/>
      <c r="N49" s="145"/>
      <c r="O49" s="146"/>
    </row>
    <row r="50" spans="1:15" ht="21" customHeight="1" x14ac:dyDescent="0.25">
      <c r="A50" s="140"/>
      <c r="B50" s="140"/>
      <c r="C50" s="140"/>
      <c r="D50" s="141"/>
      <c r="E50" s="445"/>
      <c r="F50" s="444" t="s">
        <v>312</v>
      </c>
      <c r="G50" s="444"/>
      <c r="H50" s="144">
        <v>0</v>
      </c>
      <c r="I50" s="144">
        <v>0</v>
      </c>
      <c r="J50" s="144">
        <v>0</v>
      </c>
      <c r="K50" s="446" t="s">
        <v>313</v>
      </c>
      <c r="L50" s="446"/>
      <c r="M50" s="446"/>
      <c r="N50" s="145"/>
      <c r="O50" s="146"/>
    </row>
    <row r="51" spans="1:15" ht="21" customHeight="1" x14ac:dyDescent="0.25">
      <c r="A51" s="140"/>
      <c r="B51" s="140"/>
      <c r="C51" s="140"/>
      <c r="D51" s="141"/>
      <c r="E51" s="444"/>
      <c r="F51" s="444" t="s">
        <v>314</v>
      </c>
      <c r="G51" s="444"/>
      <c r="H51" s="144">
        <v>0</v>
      </c>
      <c r="I51" s="144">
        <v>0</v>
      </c>
      <c r="J51" s="144">
        <v>1</v>
      </c>
      <c r="K51" s="446" t="s">
        <v>315</v>
      </c>
      <c r="L51" s="446"/>
      <c r="M51" s="446"/>
      <c r="N51" s="145"/>
      <c r="O51" s="146"/>
    </row>
    <row r="52" spans="1:15" ht="21" customHeight="1" x14ac:dyDescent="0.25">
      <c r="A52" s="140"/>
      <c r="B52" s="140"/>
      <c r="C52" s="140"/>
      <c r="D52" s="141"/>
      <c r="E52" s="444"/>
      <c r="F52" s="444" t="s">
        <v>316</v>
      </c>
      <c r="G52" s="444"/>
      <c r="H52" s="144">
        <v>0</v>
      </c>
      <c r="I52" s="144">
        <v>0</v>
      </c>
      <c r="J52" s="144">
        <v>1</v>
      </c>
      <c r="K52" s="449" t="s">
        <v>317</v>
      </c>
      <c r="L52" s="449"/>
      <c r="M52" s="449"/>
      <c r="N52" s="145"/>
      <c r="O52" s="146"/>
    </row>
    <row r="53" spans="1:15" ht="21" customHeight="1" x14ac:dyDescent="0.25">
      <c r="A53" s="137"/>
      <c r="B53" s="450"/>
      <c r="C53" s="450"/>
      <c r="D53" s="450"/>
      <c r="E53" s="450"/>
      <c r="F53" s="450" t="s">
        <v>318</v>
      </c>
      <c r="G53" s="450"/>
      <c r="H53" s="147">
        <v>0</v>
      </c>
      <c r="I53" s="147">
        <v>0</v>
      </c>
      <c r="J53" s="147">
        <v>1</v>
      </c>
      <c r="K53" s="451" t="s">
        <v>319</v>
      </c>
      <c r="L53" s="451"/>
      <c r="M53" s="451"/>
      <c r="N53" s="148"/>
      <c r="O53" s="148"/>
    </row>
    <row r="54" spans="1:15" ht="21" customHeight="1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9"/>
      <c r="L54" s="139"/>
      <c r="M54" s="139"/>
      <c r="N54" s="139"/>
    </row>
    <row r="55" spans="1:15" ht="21" customHeight="1" x14ac:dyDescent="0.25">
      <c r="A55" s="137"/>
      <c r="B55" s="137"/>
      <c r="C55" s="137"/>
      <c r="D55" s="137"/>
      <c r="E55" s="452" t="s">
        <v>320</v>
      </c>
      <c r="F55" s="452"/>
      <c r="G55" s="452"/>
      <c r="H55" s="149">
        <f>H49+H51+H52+H53</f>
        <v>0</v>
      </c>
      <c r="I55" s="149">
        <f>I49+I51+I52+I53</f>
        <v>0</v>
      </c>
      <c r="J55" s="149">
        <f>J49+J51+J52+J53+J50+J48</f>
        <v>4</v>
      </c>
      <c r="K55" s="453" t="s">
        <v>321</v>
      </c>
      <c r="L55" s="454"/>
      <c r="M55" s="140"/>
      <c r="N55" s="140"/>
    </row>
    <row r="56" spans="1:15" ht="21" customHeight="1" x14ac:dyDescent="0.25">
      <c r="A56" s="455"/>
      <c r="B56" s="455"/>
      <c r="C56" s="455"/>
      <c r="D56" s="455"/>
      <c r="E56" s="456" t="s">
        <v>322</v>
      </c>
      <c r="F56" s="456"/>
      <c r="G56" s="456"/>
      <c r="H56" s="456"/>
      <c r="I56" s="456"/>
      <c r="J56" s="456"/>
      <c r="K56" s="457">
        <f>K57*K60*K59*K58*K62</f>
        <v>27016.000000000004</v>
      </c>
      <c r="L56" s="458"/>
      <c r="M56" s="139"/>
      <c r="N56" s="139"/>
    </row>
    <row r="57" spans="1:15" ht="21" customHeight="1" x14ac:dyDescent="0.25">
      <c r="A57" s="139"/>
      <c r="B57" s="139"/>
      <c r="C57" s="139"/>
      <c r="D57" s="139"/>
      <c r="E57" s="446" t="s">
        <v>323</v>
      </c>
      <c r="F57" s="446"/>
      <c r="G57" s="446"/>
      <c r="H57" s="446"/>
      <c r="I57" s="446"/>
      <c r="J57" s="446"/>
      <c r="K57" s="459">
        <f>J55</f>
        <v>4</v>
      </c>
      <c r="L57" s="460"/>
      <c r="M57" s="139"/>
      <c r="N57" s="139"/>
    </row>
    <row r="58" spans="1:15" ht="21" customHeight="1" x14ac:dyDescent="0.25">
      <c r="A58" s="139"/>
      <c r="B58" s="139"/>
      <c r="C58" s="139"/>
      <c r="D58" s="139"/>
      <c r="E58" s="446" t="s">
        <v>324</v>
      </c>
      <c r="F58" s="446"/>
      <c r="G58" s="446"/>
      <c r="H58" s="446"/>
      <c r="I58" s="446"/>
      <c r="J58" s="446"/>
      <c r="K58" s="447">
        <v>0.5</v>
      </c>
      <c r="L58" s="448"/>
      <c r="M58" s="139"/>
      <c r="N58" s="139"/>
    </row>
    <row r="59" spans="1:15" ht="21" customHeight="1" x14ac:dyDescent="0.25">
      <c r="A59" s="139"/>
      <c r="B59" s="139"/>
      <c r="C59" s="139"/>
      <c r="D59" s="139"/>
      <c r="E59" s="446" t="s">
        <v>325</v>
      </c>
      <c r="F59" s="446"/>
      <c r="G59" s="446"/>
      <c r="H59" s="446"/>
      <c r="I59" s="446"/>
      <c r="J59" s="446"/>
      <c r="K59" s="447">
        <v>0.4</v>
      </c>
      <c r="L59" s="448"/>
      <c r="M59" s="139"/>
      <c r="N59" s="139"/>
    </row>
    <row r="60" spans="1:15" ht="36" customHeight="1" x14ac:dyDescent="0.25">
      <c r="A60" s="139"/>
      <c r="B60" s="139"/>
      <c r="C60" s="139"/>
      <c r="D60" s="139"/>
      <c r="E60" s="466" t="s">
        <v>326</v>
      </c>
      <c r="F60" s="467"/>
      <c r="G60" s="467"/>
      <c r="H60" s="467"/>
      <c r="I60" s="467"/>
      <c r="J60" s="468"/>
      <c r="K60" s="447">
        <v>33.770000000000003</v>
      </c>
      <c r="L60" s="448"/>
      <c r="M60" s="139"/>
      <c r="N60" s="139"/>
    </row>
    <row r="61" spans="1:15" ht="42" customHeight="1" x14ac:dyDescent="0.25">
      <c r="E61" s="469" t="s">
        <v>327</v>
      </c>
      <c r="F61" s="469"/>
      <c r="G61" s="469"/>
      <c r="H61" s="469"/>
      <c r="I61" s="469"/>
      <c r="J61" s="469"/>
      <c r="K61" s="447">
        <v>6.39</v>
      </c>
      <c r="L61" s="448"/>
    </row>
    <row r="62" spans="1:15" ht="21" customHeight="1" x14ac:dyDescent="0.25">
      <c r="E62" s="461"/>
      <c r="F62" s="461"/>
      <c r="G62" s="461"/>
      <c r="H62" s="461"/>
      <c r="I62" s="461"/>
      <c r="J62" s="461"/>
      <c r="K62" s="462">
        <v>1000</v>
      </c>
      <c r="L62" s="462"/>
    </row>
    <row r="63" spans="1:15" ht="21" customHeight="1" x14ac:dyDescent="0.25">
      <c r="E63" s="150"/>
      <c r="F63" s="150"/>
      <c r="G63" s="150"/>
      <c r="H63" s="150"/>
      <c r="I63" s="463" t="s">
        <v>328</v>
      </c>
      <c r="J63" s="463"/>
      <c r="K63" s="464"/>
      <c r="L63" s="465"/>
    </row>
    <row r="64" spans="1:15" ht="21" customHeight="1" x14ac:dyDescent="0.25">
      <c r="J64" s="151"/>
    </row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</sheetData>
  <mergeCells count="74">
    <mergeCell ref="E62:J62"/>
    <mergeCell ref="K62:L62"/>
    <mergeCell ref="I63:J63"/>
    <mergeCell ref="K63:L63"/>
    <mergeCell ref="E59:J59"/>
    <mergeCell ref="K59:L59"/>
    <mergeCell ref="E60:J60"/>
    <mergeCell ref="K60:L60"/>
    <mergeCell ref="E61:J61"/>
    <mergeCell ref="K61:L61"/>
    <mergeCell ref="E58:J58"/>
    <mergeCell ref="K58:L58"/>
    <mergeCell ref="K52:M52"/>
    <mergeCell ref="B53:E53"/>
    <mergeCell ref="F53:G53"/>
    <mergeCell ref="K53:M53"/>
    <mergeCell ref="E55:G55"/>
    <mergeCell ref="K55:L55"/>
    <mergeCell ref="A56:D56"/>
    <mergeCell ref="E56:J56"/>
    <mergeCell ref="K56:L56"/>
    <mergeCell ref="E57:J57"/>
    <mergeCell ref="K57:L57"/>
    <mergeCell ref="F47:G47"/>
    <mergeCell ref="F48:G48"/>
    <mergeCell ref="E49:E52"/>
    <mergeCell ref="F49:G49"/>
    <mergeCell ref="K49:M49"/>
    <mergeCell ref="F50:G50"/>
    <mergeCell ref="K50:M50"/>
    <mergeCell ref="F51:G51"/>
    <mergeCell ref="K51:M51"/>
    <mergeCell ref="F52:G52"/>
    <mergeCell ref="F46:G46"/>
    <mergeCell ref="H46:J46"/>
    <mergeCell ref="A26:J26"/>
    <mergeCell ref="A27:J27"/>
    <mergeCell ref="A28:J28"/>
    <mergeCell ref="A29:J29"/>
    <mergeCell ref="A30:B31"/>
    <mergeCell ref="C30:J30"/>
    <mergeCell ref="C31:J31"/>
    <mergeCell ref="A32:C33"/>
    <mergeCell ref="D32:J32"/>
    <mergeCell ref="D33:J33"/>
    <mergeCell ref="A34:D34"/>
    <mergeCell ref="E34:J34"/>
    <mergeCell ref="A14:C20"/>
    <mergeCell ref="D14:F20"/>
    <mergeCell ref="G14:H20"/>
    <mergeCell ref="I14:J20"/>
    <mergeCell ref="A21:H21"/>
    <mergeCell ref="I21:J21"/>
    <mergeCell ref="A11:C12"/>
    <mergeCell ref="D11:F12"/>
    <mergeCell ref="G11:H12"/>
    <mergeCell ref="I11:J12"/>
    <mergeCell ref="A13:C13"/>
    <mergeCell ref="D13:F13"/>
    <mergeCell ref="G13:H13"/>
    <mergeCell ref="I13:J13"/>
    <mergeCell ref="A10:J10"/>
    <mergeCell ref="A1:J1"/>
    <mergeCell ref="A2:J2"/>
    <mergeCell ref="A3:J3"/>
    <mergeCell ref="A4:J4"/>
    <mergeCell ref="A5:B6"/>
    <mergeCell ref="C5:J5"/>
    <mergeCell ref="C6:J6"/>
    <mergeCell ref="A7:C8"/>
    <mergeCell ref="D7:J7"/>
    <mergeCell ref="D8:J8"/>
    <mergeCell ref="A9:D9"/>
    <mergeCell ref="E9:J9"/>
  </mergeCells>
  <pageMargins left="0.78740157480314965" right="0" top="0" bottom="0" header="0" footer="0"/>
  <pageSetup paperSize="9" scale="43" orientation="portrait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7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389" t="s">
        <v>70</v>
      </c>
      <c r="B1" s="361"/>
      <c r="C1" s="361"/>
      <c r="D1" s="361"/>
      <c r="E1" s="361"/>
      <c r="F1" s="361"/>
      <c r="G1" s="390" t="s">
        <v>71</v>
      </c>
      <c r="H1" s="361"/>
      <c r="I1" s="361"/>
      <c r="J1" s="361"/>
    </row>
    <row r="2" spans="1:10" ht="11.45" customHeight="1" x14ac:dyDescent="0.25"/>
    <row r="3" spans="1:10" ht="18.95" customHeight="1" x14ac:dyDescent="0.25">
      <c r="A3" s="391" t="s">
        <v>72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10" ht="23.1" customHeight="1" x14ac:dyDescent="0.25">
      <c r="A4" s="392" t="s">
        <v>73</v>
      </c>
      <c r="B4" s="361"/>
      <c r="C4" s="361"/>
      <c r="D4" s="361"/>
      <c r="E4" s="361"/>
      <c r="F4" s="361"/>
      <c r="G4" s="361"/>
      <c r="H4" s="361"/>
      <c r="I4" s="361"/>
      <c r="J4" s="361"/>
    </row>
    <row r="5" spans="1:10" ht="36.75" customHeight="1" x14ac:dyDescent="0.25">
      <c r="A5" s="393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5" s="386"/>
      <c r="C5" s="386"/>
      <c r="D5" s="386"/>
      <c r="E5" s="386"/>
      <c r="F5" s="386"/>
      <c r="G5" s="386"/>
      <c r="H5" s="386"/>
      <c r="I5" s="386"/>
      <c r="J5" s="386"/>
    </row>
    <row r="6" spans="1:10" ht="17.45" customHeight="1" x14ac:dyDescent="0.25">
      <c r="A6" s="387" t="s">
        <v>74</v>
      </c>
      <c r="B6" s="388"/>
      <c r="C6" s="388"/>
      <c r="D6" s="388"/>
      <c r="E6" s="388"/>
      <c r="F6" s="388"/>
      <c r="G6" s="388"/>
      <c r="H6" s="388"/>
      <c r="I6" s="388"/>
      <c r="J6" s="388"/>
    </row>
    <row r="7" spans="1:10" ht="32.25" customHeight="1" x14ac:dyDescent="0.25">
      <c r="A7" s="384" t="s">
        <v>75</v>
      </c>
      <c r="B7" s="361"/>
      <c r="C7" s="385" t="s">
        <v>76</v>
      </c>
      <c r="D7" s="386"/>
      <c r="E7" s="386"/>
      <c r="F7" s="386"/>
      <c r="G7" s="386"/>
      <c r="H7" s="386"/>
      <c r="I7" s="386"/>
      <c r="J7" s="386"/>
    </row>
    <row r="8" spans="1:10" ht="17.45" customHeight="1" x14ac:dyDescent="0.25">
      <c r="A8" s="361"/>
      <c r="B8" s="361"/>
      <c r="C8" s="387" t="s">
        <v>77</v>
      </c>
      <c r="D8" s="388"/>
      <c r="E8" s="388"/>
      <c r="F8" s="388"/>
      <c r="G8" s="388"/>
      <c r="H8" s="388"/>
      <c r="I8" s="388"/>
      <c r="J8" s="388"/>
    </row>
    <row r="9" spans="1:10" ht="32.25" customHeight="1" x14ac:dyDescent="0.25">
      <c r="A9" s="384" t="s">
        <v>78</v>
      </c>
      <c r="B9" s="361"/>
      <c r="C9" s="361"/>
      <c r="D9" s="385" t="s">
        <v>79</v>
      </c>
      <c r="E9" s="386"/>
      <c r="F9" s="386"/>
      <c r="G9" s="386"/>
      <c r="H9" s="386"/>
      <c r="I9" s="386"/>
      <c r="J9" s="386"/>
    </row>
    <row r="10" spans="1:10" ht="17.45" customHeight="1" x14ac:dyDescent="0.25">
      <c r="A10" s="361"/>
      <c r="B10" s="361"/>
      <c r="C10" s="361"/>
      <c r="D10" s="387" t="s">
        <v>77</v>
      </c>
      <c r="E10" s="388"/>
      <c r="F10" s="388"/>
      <c r="G10" s="388"/>
      <c r="H10" s="388"/>
      <c r="I10" s="388"/>
      <c r="J10" s="388"/>
    </row>
    <row r="11" spans="1:10" ht="29.85" customHeight="1" x14ac:dyDescent="0.25">
      <c r="A11" s="384" t="s">
        <v>258</v>
      </c>
      <c r="B11" s="361"/>
      <c r="C11" s="361"/>
      <c r="D11" s="361"/>
      <c r="E11" s="360" t="s">
        <v>80</v>
      </c>
      <c r="F11" s="361"/>
      <c r="G11" s="361"/>
      <c r="H11" s="361"/>
      <c r="I11" s="361"/>
      <c r="J11" s="361"/>
    </row>
    <row r="12" spans="1:10" ht="37.35" customHeight="1" x14ac:dyDescent="0.25"/>
    <row r="13" spans="1:10" ht="51.75" customHeight="1" x14ac:dyDescent="0.25">
      <c r="A13" s="119" t="s">
        <v>0</v>
      </c>
      <c r="B13" s="365" t="s">
        <v>81</v>
      </c>
      <c r="C13" s="363"/>
      <c r="D13" s="363"/>
      <c r="E13" s="364"/>
      <c r="F13" s="365" t="s">
        <v>82</v>
      </c>
      <c r="G13" s="364"/>
      <c r="H13" s="365" t="s">
        <v>58</v>
      </c>
      <c r="I13" s="364"/>
      <c r="J13" s="119" t="s">
        <v>83</v>
      </c>
    </row>
    <row r="14" spans="1:10" ht="408.75" customHeight="1" x14ac:dyDescent="0.25">
      <c r="A14" s="471" t="s">
        <v>84</v>
      </c>
      <c r="B14" s="341" t="s">
        <v>281</v>
      </c>
      <c r="C14" s="342"/>
      <c r="D14" s="342"/>
      <c r="E14" s="343"/>
      <c r="F14" s="350" t="s">
        <v>283</v>
      </c>
      <c r="G14" s="343"/>
      <c r="H14" s="473" t="s">
        <v>284</v>
      </c>
      <c r="I14" s="474"/>
      <c r="J14" s="477">
        <f>((1250+40949.39+585.26)*2)/8</f>
        <v>10696.1625</v>
      </c>
    </row>
    <row r="15" spans="1:10" ht="113.25" customHeight="1" x14ac:dyDescent="0.25">
      <c r="A15" s="472"/>
      <c r="B15" s="344"/>
      <c r="C15" s="345"/>
      <c r="D15" s="345"/>
      <c r="E15" s="346"/>
      <c r="F15" s="354" t="s">
        <v>282</v>
      </c>
      <c r="G15" s="470"/>
      <c r="H15" s="475"/>
      <c r="I15" s="476"/>
      <c r="J15" s="478"/>
    </row>
    <row r="16" spans="1:10" ht="72" customHeight="1" x14ac:dyDescent="0.25">
      <c r="A16" s="472"/>
      <c r="B16" s="344"/>
      <c r="C16" s="345"/>
      <c r="D16" s="345"/>
      <c r="E16" s="346"/>
      <c r="F16" s="354"/>
      <c r="G16" s="470"/>
      <c r="H16" s="475"/>
      <c r="I16" s="476"/>
      <c r="J16" s="478"/>
    </row>
    <row r="17" spans="1:10" ht="17.45" customHeight="1" x14ac:dyDescent="0.25">
      <c r="A17" s="119" t="s">
        <v>80</v>
      </c>
      <c r="B17" s="362" t="s">
        <v>253</v>
      </c>
      <c r="C17" s="363"/>
      <c r="D17" s="363"/>
      <c r="E17" s="363"/>
      <c r="F17" s="363"/>
      <c r="G17" s="364"/>
      <c r="H17" s="365" t="s">
        <v>80</v>
      </c>
      <c r="I17" s="364"/>
      <c r="J17" s="134">
        <f>J14</f>
        <v>10696.1625</v>
      </c>
    </row>
    <row r="18" spans="1:10" ht="17.45" customHeight="1" x14ac:dyDescent="0.25">
      <c r="A18" s="357"/>
      <c r="B18" s="345"/>
      <c r="C18" s="345"/>
      <c r="D18" s="345"/>
      <c r="E18" s="345"/>
      <c r="F18" s="345"/>
      <c r="G18" s="345"/>
      <c r="H18" s="345"/>
      <c r="I18" s="345"/>
      <c r="J18" s="345"/>
    </row>
    <row r="19" spans="1:10" ht="30" customHeight="1" x14ac:dyDescent="0.25">
      <c r="A19" s="133"/>
      <c r="B19" s="133"/>
      <c r="C19" s="133"/>
      <c r="D19" s="133"/>
      <c r="E19" s="133"/>
      <c r="F19" s="133"/>
      <c r="G19" s="133"/>
      <c r="H19" s="133"/>
      <c r="I19" s="133"/>
      <c r="J19" s="133"/>
    </row>
    <row r="20" spans="1:10" ht="42.6" customHeight="1" x14ac:dyDescent="0.25">
      <c r="A20" s="358" t="s">
        <v>335</v>
      </c>
      <c r="B20" s="359"/>
      <c r="C20" s="359"/>
      <c r="D20" s="359"/>
      <c r="E20" s="359"/>
      <c r="F20" s="359"/>
      <c r="G20" s="359"/>
      <c r="H20" s="359"/>
      <c r="I20" s="133"/>
      <c r="J20" s="133"/>
    </row>
    <row r="21" spans="1:10" ht="42.6" hidden="1" customHeight="1" x14ac:dyDescent="0.25">
      <c r="A21" s="360" t="s">
        <v>90</v>
      </c>
      <c r="B21" s="361"/>
      <c r="C21" s="361"/>
      <c r="D21" s="361"/>
      <c r="E21" s="361"/>
      <c r="F21" s="361"/>
      <c r="G21" s="361"/>
      <c r="H21" s="361"/>
    </row>
    <row r="22" spans="1:10" ht="42.6" hidden="1" customHeight="1" x14ac:dyDescent="0.25">
      <c r="A22" s="360" t="s">
        <v>91</v>
      </c>
      <c r="B22" s="361"/>
      <c r="C22" s="361"/>
      <c r="D22" s="361"/>
      <c r="E22" s="361"/>
      <c r="F22" s="361"/>
      <c r="G22" s="361"/>
      <c r="H22" s="361"/>
    </row>
    <row r="23" spans="1:10" ht="42.6" hidden="1" customHeight="1" x14ac:dyDescent="0.25">
      <c r="A23" s="360" t="s">
        <v>92</v>
      </c>
      <c r="B23" s="361"/>
      <c r="C23" s="361"/>
      <c r="D23" s="361"/>
      <c r="E23" s="361"/>
      <c r="F23" s="361"/>
      <c r="G23" s="361"/>
      <c r="H23" s="361"/>
    </row>
    <row r="24" spans="1:10" ht="118.7" hidden="1" customHeight="1" x14ac:dyDescent="0.25">
      <c r="A24" s="360" t="s">
        <v>93</v>
      </c>
      <c r="B24" s="361"/>
      <c r="C24" s="361"/>
      <c r="D24" s="361"/>
      <c r="E24" s="361"/>
      <c r="F24" s="361"/>
      <c r="G24" s="361"/>
      <c r="H24" s="361"/>
    </row>
    <row r="25" spans="1:10" ht="17.45" customHeight="1" x14ac:dyDescent="0.25"/>
  </sheetData>
  <mergeCells count="31">
    <mergeCell ref="A21:H21"/>
    <mergeCell ref="A22:H22"/>
    <mergeCell ref="A23:H23"/>
    <mergeCell ref="A24:H24"/>
    <mergeCell ref="B17:G17"/>
    <mergeCell ref="H17:I17"/>
    <mergeCell ref="A18:J18"/>
    <mergeCell ref="A20:H20"/>
    <mergeCell ref="F15:G16"/>
    <mergeCell ref="A11:D11"/>
    <mergeCell ref="E11:J11"/>
    <mergeCell ref="B13:E13"/>
    <mergeCell ref="F13:G13"/>
    <mergeCell ref="H13:I13"/>
    <mergeCell ref="A14:A16"/>
    <mergeCell ref="B14:E16"/>
    <mergeCell ref="F14:G14"/>
    <mergeCell ref="H14:I16"/>
    <mergeCell ref="J14:J16"/>
    <mergeCell ref="A7:B8"/>
    <mergeCell ref="C7:J7"/>
    <mergeCell ref="C8:J8"/>
    <mergeCell ref="A9:C10"/>
    <mergeCell ref="D9:J9"/>
    <mergeCell ref="D10:J10"/>
    <mergeCell ref="A6:J6"/>
    <mergeCell ref="A1:F1"/>
    <mergeCell ref="G1:J1"/>
    <mergeCell ref="A3:J3"/>
    <mergeCell ref="A4:J4"/>
    <mergeCell ref="A5:J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topLeftCell="A15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389" t="s">
        <v>70</v>
      </c>
      <c r="B1" s="361"/>
      <c r="C1" s="361"/>
      <c r="D1" s="361"/>
      <c r="E1" s="361"/>
      <c r="F1" s="361"/>
      <c r="G1" s="390" t="s">
        <v>71</v>
      </c>
      <c r="H1" s="361"/>
      <c r="I1" s="361"/>
      <c r="J1" s="361"/>
    </row>
    <row r="2" spans="1:10" ht="11.45" customHeight="1" x14ac:dyDescent="0.25"/>
    <row r="3" spans="1:10" ht="18.95" customHeight="1" x14ac:dyDescent="0.25">
      <c r="A3" s="391" t="s">
        <v>72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10" ht="23.1" customHeight="1" x14ac:dyDescent="0.25">
      <c r="A4" s="392" t="s">
        <v>73</v>
      </c>
      <c r="B4" s="361"/>
      <c r="C4" s="361"/>
      <c r="D4" s="361"/>
      <c r="E4" s="361"/>
      <c r="F4" s="361"/>
      <c r="G4" s="361"/>
      <c r="H4" s="361"/>
      <c r="I4" s="361"/>
      <c r="J4" s="361"/>
    </row>
    <row r="5" spans="1:10" ht="36.75" customHeight="1" x14ac:dyDescent="0.25">
      <c r="A5" s="393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5" s="386"/>
      <c r="C5" s="386"/>
      <c r="D5" s="386"/>
      <c r="E5" s="386"/>
      <c r="F5" s="386"/>
      <c r="G5" s="386"/>
      <c r="H5" s="386"/>
      <c r="I5" s="386"/>
      <c r="J5" s="386"/>
    </row>
    <row r="6" spans="1:10" ht="17.45" customHeight="1" x14ac:dyDescent="0.25">
      <c r="A6" s="387" t="s">
        <v>74</v>
      </c>
      <c r="B6" s="388"/>
      <c r="C6" s="388"/>
      <c r="D6" s="388"/>
      <c r="E6" s="388"/>
      <c r="F6" s="388"/>
      <c r="G6" s="388"/>
      <c r="H6" s="388"/>
      <c r="I6" s="388"/>
      <c r="J6" s="388"/>
    </row>
    <row r="7" spans="1:10" ht="32.25" customHeight="1" x14ac:dyDescent="0.25">
      <c r="A7" s="384" t="s">
        <v>75</v>
      </c>
      <c r="B7" s="361"/>
      <c r="C7" s="385" t="s">
        <v>76</v>
      </c>
      <c r="D7" s="386"/>
      <c r="E7" s="386"/>
      <c r="F7" s="386"/>
      <c r="G7" s="386"/>
      <c r="H7" s="386"/>
      <c r="I7" s="386"/>
      <c r="J7" s="386"/>
    </row>
    <row r="8" spans="1:10" ht="17.45" customHeight="1" x14ac:dyDescent="0.25">
      <c r="A8" s="361"/>
      <c r="B8" s="361"/>
      <c r="C8" s="387" t="s">
        <v>77</v>
      </c>
      <c r="D8" s="388"/>
      <c r="E8" s="388"/>
      <c r="F8" s="388"/>
      <c r="G8" s="388"/>
      <c r="H8" s="388"/>
      <c r="I8" s="388"/>
      <c r="J8" s="388"/>
    </row>
    <row r="9" spans="1:10" ht="32.25" customHeight="1" x14ac:dyDescent="0.25">
      <c r="A9" s="384" t="s">
        <v>78</v>
      </c>
      <c r="B9" s="361"/>
      <c r="C9" s="361"/>
      <c r="D9" s="385" t="s">
        <v>79</v>
      </c>
      <c r="E9" s="386"/>
      <c r="F9" s="386"/>
      <c r="G9" s="386"/>
      <c r="H9" s="386"/>
      <c r="I9" s="386"/>
      <c r="J9" s="386"/>
    </row>
    <row r="10" spans="1:10" ht="17.45" customHeight="1" x14ac:dyDescent="0.25">
      <c r="A10" s="361"/>
      <c r="B10" s="361"/>
      <c r="C10" s="361"/>
      <c r="D10" s="387" t="s">
        <v>77</v>
      </c>
      <c r="E10" s="388"/>
      <c r="F10" s="388"/>
      <c r="G10" s="388"/>
      <c r="H10" s="388"/>
      <c r="I10" s="388"/>
      <c r="J10" s="388"/>
    </row>
    <row r="11" spans="1:10" ht="29.85" customHeight="1" x14ac:dyDescent="0.25">
      <c r="A11" s="384" t="s">
        <v>258</v>
      </c>
      <c r="B11" s="361"/>
      <c r="C11" s="361"/>
      <c r="D11" s="361"/>
      <c r="E11" s="360" t="s">
        <v>80</v>
      </c>
      <c r="F11" s="361"/>
      <c r="G11" s="361"/>
      <c r="H11" s="361"/>
      <c r="I11" s="361"/>
      <c r="J11" s="361"/>
    </row>
    <row r="12" spans="1:10" ht="37.35" customHeight="1" x14ac:dyDescent="0.25"/>
    <row r="13" spans="1:10" ht="51.75" customHeight="1" x14ac:dyDescent="0.25">
      <c r="A13" s="119" t="s">
        <v>0</v>
      </c>
      <c r="B13" s="365" t="s">
        <v>81</v>
      </c>
      <c r="C13" s="363"/>
      <c r="D13" s="363"/>
      <c r="E13" s="364"/>
      <c r="F13" s="365" t="s">
        <v>82</v>
      </c>
      <c r="G13" s="364"/>
      <c r="H13" s="365" t="s">
        <v>58</v>
      </c>
      <c r="I13" s="364"/>
      <c r="J13" s="119" t="s">
        <v>83</v>
      </c>
    </row>
    <row r="14" spans="1:10" ht="408.75" customHeight="1" x14ac:dyDescent="0.25">
      <c r="A14" s="471" t="s">
        <v>84</v>
      </c>
      <c r="B14" s="341" t="s">
        <v>285</v>
      </c>
      <c r="C14" s="342"/>
      <c r="D14" s="342"/>
      <c r="E14" s="343"/>
      <c r="F14" s="350" t="s">
        <v>286</v>
      </c>
      <c r="G14" s="343"/>
      <c r="H14" s="473" t="s">
        <v>288</v>
      </c>
      <c r="I14" s="474"/>
      <c r="J14" s="477">
        <f>(1500+0+2000+1250)*12/2</f>
        <v>28500</v>
      </c>
    </row>
    <row r="15" spans="1:10" ht="300.75" customHeight="1" x14ac:dyDescent="0.25">
      <c r="A15" s="472"/>
      <c r="B15" s="344"/>
      <c r="C15" s="345"/>
      <c r="D15" s="345"/>
      <c r="E15" s="346"/>
      <c r="F15" s="354" t="s">
        <v>287</v>
      </c>
      <c r="G15" s="470"/>
      <c r="H15" s="475"/>
      <c r="I15" s="476"/>
      <c r="J15" s="478"/>
    </row>
    <row r="16" spans="1:10" ht="17.45" customHeight="1" x14ac:dyDescent="0.25">
      <c r="A16" s="119" t="s">
        <v>80</v>
      </c>
      <c r="B16" s="362" t="s">
        <v>253</v>
      </c>
      <c r="C16" s="363"/>
      <c r="D16" s="363"/>
      <c r="E16" s="363"/>
      <c r="F16" s="363"/>
      <c r="G16" s="364"/>
      <c r="H16" s="365" t="s">
        <v>80</v>
      </c>
      <c r="I16" s="364"/>
      <c r="J16" s="134">
        <f>J14</f>
        <v>28500</v>
      </c>
    </row>
    <row r="17" spans="1:10" ht="17.45" customHeight="1" x14ac:dyDescent="0.25">
      <c r="A17" s="357"/>
      <c r="B17" s="345"/>
      <c r="C17" s="345"/>
      <c r="D17" s="345"/>
      <c r="E17" s="345"/>
      <c r="F17" s="345"/>
      <c r="G17" s="345"/>
      <c r="H17" s="345"/>
      <c r="I17" s="345"/>
      <c r="J17" s="345"/>
    </row>
    <row r="18" spans="1:10" ht="30" customHeight="1" x14ac:dyDescent="0.25">
      <c r="A18" s="133"/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ht="42.6" customHeight="1" x14ac:dyDescent="0.25">
      <c r="A19" s="358" t="s">
        <v>335</v>
      </c>
      <c r="B19" s="359"/>
      <c r="C19" s="359"/>
      <c r="D19" s="359"/>
      <c r="E19" s="359"/>
      <c r="F19" s="359"/>
      <c r="G19" s="359"/>
      <c r="H19" s="359"/>
      <c r="I19" s="133"/>
      <c r="J19" s="133"/>
    </row>
    <row r="20" spans="1:10" ht="42.6" hidden="1" customHeight="1" x14ac:dyDescent="0.25">
      <c r="A20" s="360" t="s">
        <v>90</v>
      </c>
      <c r="B20" s="361"/>
      <c r="C20" s="361"/>
      <c r="D20" s="361"/>
      <c r="E20" s="361"/>
      <c r="F20" s="361"/>
      <c r="G20" s="361"/>
      <c r="H20" s="361"/>
    </row>
    <row r="21" spans="1:10" ht="42.6" hidden="1" customHeight="1" x14ac:dyDescent="0.25">
      <c r="A21" s="360" t="s">
        <v>91</v>
      </c>
      <c r="B21" s="361"/>
      <c r="C21" s="361"/>
      <c r="D21" s="361"/>
      <c r="E21" s="361"/>
      <c r="F21" s="361"/>
      <c r="G21" s="361"/>
      <c r="H21" s="361"/>
    </row>
    <row r="22" spans="1:10" ht="42.6" hidden="1" customHeight="1" x14ac:dyDescent="0.25">
      <c r="A22" s="360" t="s">
        <v>92</v>
      </c>
      <c r="B22" s="361"/>
      <c r="C22" s="361"/>
      <c r="D22" s="361"/>
      <c r="E22" s="361"/>
      <c r="F22" s="361"/>
      <c r="G22" s="361"/>
      <c r="H22" s="361"/>
    </row>
    <row r="23" spans="1:10" ht="118.7" hidden="1" customHeight="1" x14ac:dyDescent="0.25">
      <c r="A23" s="360" t="s">
        <v>93</v>
      </c>
      <c r="B23" s="361"/>
      <c r="C23" s="361"/>
      <c r="D23" s="361"/>
      <c r="E23" s="361"/>
      <c r="F23" s="361"/>
      <c r="G23" s="361"/>
      <c r="H23" s="361"/>
    </row>
    <row r="24" spans="1:10" ht="17.45" customHeight="1" x14ac:dyDescent="0.25"/>
  </sheetData>
  <mergeCells count="31">
    <mergeCell ref="A21:H21"/>
    <mergeCell ref="A22:H22"/>
    <mergeCell ref="A23:H23"/>
    <mergeCell ref="F15:G15"/>
    <mergeCell ref="B16:G16"/>
    <mergeCell ref="H16:I16"/>
    <mergeCell ref="A17:J17"/>
    <mergeCell ref="A19:H19"/>
    <mergeCell ref="A20:H20"/>
    <mergeCell ref="A14:A15"/>
    <mergeCell ref="B14:E15"/>
    <mergeCell ref="F14:G14"/>
    <mergeCell ref="H14:I15"/>
    <mergeCell ref="J14:J15"/>
    <mergeCell ref="A11:D11"/>
    <mergeCell ref="E11:J11"/>
    <mergeCell ref="B13:E13"/>
    <mergeCell ref="F13:G13"/>
    <mergeCell ref="H13:I13"/>
    <mergeCell ref="A7:B8"/>
    <mergeCell ref="C7:J7"/>
    <mergeCell ref="C8:J8"/>
    <mergeCell ref="A9:C10"/>
    <mergeCell ref="D9:J9"/>
    <mergeCell ref="D10:J10"/>
    <mergeCell ref="A6:J6"/>
    <mergeCell ref="A1:F1"/>
    <mergeCell ref="G1:J1"/>
    <mergeCell ref="A3:J3"/>
    <mergeCell ref="A4:J4"/>
    <mergeCell ref="A5:J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121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103</v>
      </c>
      <c r="C7" s="72" t="s">
        <v>329</v>
      </c>
      <c r="D7" s="70" t="s">
        <v>123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128</v>
      </c>
      <c r="B8" s="111" t="s">
        <v>106</v>
      </c>
      <c r="C8" s="76" t="s">
        <v>107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129</v>
      </c>
      <c r="B9" s="111" t="s">
        <v>108</v>
      </c>
      <c r="C9" s="76" t="s">
        <v>109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130</v>
      </c>
      <c r="B10" s="111" t="s">
        <v>110</v>
      </c>
      <c r="C10" s="76" t="s">
        <v>111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134</v>
      </c>
      <c r="B11" s="72" t="s">
        <v>112</v>
      </c>
      <c r="C11" s="72" t="s">
        <v>330</v>
      </c>
      <c r="D11" s="70" t="s">
        <v>123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135</v>
      </c>
      <c r="B12" s="72" t="s">
        <v>261</v>
      </c>
      <c r="C12" s="72" t="s">
        <v>262</v>
      </c>
      <c r="D12" s="70" t="s">
        <v>263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264</v>
      </c>
      <c r="B13" s="78" t="s">
        <v>113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88</v>
      </c>
      <c r="B14" s="72" t="s">
        <v>114</v>
      </c>
      <c r="C14" s="481" t="s">
        <v>115</v>
      </c>
      <c r="D14" s="482"/>
      <c r="E14" s="482"/>
      <c r="F14" s="483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35" t="s">
        <v>116</v>
      </c>
      <c r="C15" s="336"/>
      <c r="D15" s="336"/>
      <c r="E15" s="336"/>
      <c r="F15" s="337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27" t="s">
        <v>124</v>
      </c>
      <c r="C16" s="328"/>
      <c r="D16" s="328"/>
      <c r="E16" s="328"/>
      <c r="F16" s="329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117</v>
      </c>
      <c r="C18" s="94"/>
      <c r="D18" s="95" t="s">
        <v>336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118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138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103</v>
      </c>
      <c r="C7" s="72" t="s">
        <v>329</v>
      </c>
      <c r="D7" s="70" t="s">
        <v>123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128</v>
      </c>
      <c r="B8" s="111" t="s">
        <v>106</v>
      </c>
      <c r="C8" s="127" t="s">
        <v>107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129</v>
      </c>
      <c r="B9" s="111" t="s">
        <v>108</v>
      </c>
      <c r="C9" s="127" t="s">
        <v>109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130</v>
      </c>
      <c r="B10" s="111" t="s">
        <v>110</v>
      </c>
      <c r="C10" s="127" t="s">
        <v>111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134</v>
      </c>
      <c r="B11" s="72" t="s">
        <v>112</v>
      </c>
      <c r="C11" s="72" t="s">
        <v>330</v>
      </c>
      <c r="D11" s="70" t="s">
        <v>123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135</v>
      </c>
      <c r="B12" s="72" t="s">
        <v>261</v>
      </c>
      <c r="C12" s="72" t="s">
        <v>262</v>
      </c>
      <c r="D12" s="70" t="s">
        <v>263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264</v>
      </c>
      <c r="B13" s="78" t="s">
        <v>113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88</v>
      </c>
      <c r="B14" s="72" t="s">
        <v>114</v>
      </c>
      <c r="C14" s="481" t="s">
        <v>115</v>
      </c>
      <c r="D14" s="482"/>
      <c r="E14" s="482"/>
      <c r="F14" s="483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35" t="s">
        <v>116</v>
      </c>
      <c r="C15" s="336"/>
      <c r="D15" s="336"/>
      <c r="E15" s="336"/>
      <c r="F15" s="337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27" t="s">
        <v>124</v>
      </c>
      <c r="C16" s="328"/>
      <c r="D16" s="328"/>
      <c r="E16" s="328"/>
      <c r="F16" s="329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117</v>
      </c>
      <c r="C18" s="94"/>
      <c r="D18" s="95" t="s">
        <v>336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118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139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103</v>
      </c>
      <c r="C7" s="72" t="s">
        <v>329</v>
      </c>
      <c r="D7" s="70" t="s">
        <v>123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128</v>
      </c>
      <c r="B8" s="111" t="s">
        <v>106</v>
      </c>
      <c r="C8" s="127" t="s">
        <v>107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129</v>
      </c>
      <c r="B9" s="111" t="s">
        <v>108</v>
      </c>
      <c r="C9" s="127" t="s">
        <v>109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130</v>
      </c>
      <c r="B10" s="111" t="s">
        <v>110</v>
      </c>
      <c r="C10" s="127" t="s">
        <v>111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134</v>
      </c>
      <c r="B11" s="72" t="s">
        <v>112</v>
      </c>
      <c r="C11" s="72" t="s">
        <v>330</v>
      </c>
      <c r="D11" s="70" t="s">
        <v>123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135</v>
      </c>
      <c r="B12" s="72" t="s">
        <v>261</v>
      </c>
      <c r="C12" s="72" t="s">
        <v>262</v>
      </c>
      <c r="D12" s="70" t="s">
        <v>263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264</v>
      </c>
      <c r="B13" s="78" t="s">
        <v>113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88</v>
      </c>
      <c r="B14" s="72" t="s">
        <v>114</v>
      </c>
      <c r="C14" s="481" t="s">
        <v>115</v>
      </c>
      <c r="D14" s="482"/>
      <c r="E14" s="482"/>
      <c r="F14" s="483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35" t="s">
        <v>116</v>
      </c>
      <c r="C15" s="336"/>
      <c r="D15" s="336"/>
      <c r="E15" s="336"/>
      <c r="F15" s="337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27" t="s">
        <v>124</v>
      </c>
      <c r="C16" s="328"/>
      <c r="D16" s="328"/>
      <c r="E16" s="328"/>
      <c r="F16" s="329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117</v>
      </c>
      <c r="C18" s="94"/>
      <c r="D18" s="95" t="s">
        <v>336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118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10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137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152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7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7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7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136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153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7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7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7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C15:F15"/>
    <mergeCell ref="E1:G1"/>
    <mergeCell ref="A2:G2"/>
    <mergeCell ref="A3:G3"/>
    <mergeCell ref="A4:G4"/>
    <mergeCell ref="A5:G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137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152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7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7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7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136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153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7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7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7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155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145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7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7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7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156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154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12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12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12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155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145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12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12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12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13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30"/>
      <c r="F1" s="330"/>
      <c r="G1" s="330"/>
    </row>
    <row r="2" spans="1:12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2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2" s="67" customFormat="1" ht="29.25" customHeight="1" x14ac:dyDescent="0.2">
      <c r="A4" s="333" t="s">
        <v>156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2" s="67" customFormat="1" ht="29.25" customHeight="1" x14ac:dyDescent="0.2">
      <c r="A5" s="480" t="s">
        <v>96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2" s="75" customFormat="1" ht="48.75" customHeight="1" x14ac:dyDescent="0.2">
      <c r="A7" s="114" t="s">
        <v>127</v>
      </c>
      <c r="B7" s="111" t="s">
        <v>259</v>
      </c>
      <c r="C7" s="72" t="s">
        <v>331</v>
      </c>
      <c r="D7" s="70" t="s">
        <v>126</v>
      </c>
      <c r="E7" s="71">
        <f>L7/1000</f>
        <v>1E-3</v>
      </c>
      <c r="F7" s="73">
        <v>2690</v>
      </c>
      <c r="G7" s="74">
        <f>E7*F7</f>
        <v>2.69</v>
      </c>
      <c r="H7" s="112" t="s">
        <v>154</v>
      </c>
      <c r="K7" s="115" t="s">
        <v>146</v>
      </c>
      <c r="L7" s="116">
        <v>1</v>
      </c>
    </row>
    <row r="8" spans="1:12" s="75" customFormat="1" ht="48.75" customHeight="1" x14ac:dyDescent="0.2">
      <c r="A8" s="129" t="s">
        <v>128</v>
      </c>
      <c r="B8" s="111" t="s">
        <v>104</v>
      </c>
      <c r="C8" s="111" t="s">
        <v>332</v>
      </c>
      <c r="D8" s="71" t="s">
        <v>105</v>
      </c>
      <c r="E8" s="71">
        <f>L8</f>
        <v>1</v>
      </c>
      <c r="F8" s="130">
        <v>30</v>
      </c>
      <c r="G8" s="131">
        <f>F8*E8</f>
        <v>30</v>
      </c>
      <c r="H8" s="112" t="s">
        <v>125</v>
      </c>
      <c r="K8" s="115" t="s">
        <v>265</v>
      </c>
      <c r="L8" s="116">
        <v>1</v>
      </c>
    </row>
    <row r="9" spans="1:12" s="75" customFormat="1" ht="39.75" customHeight="1" x14ac:dyDescent="0.2">
      <c r="A9" s="114" t="s">
        <v>129</v>
      </c>
      <c r="B9" s="72" t="s">
        <v>106</v>
      </c>
      <c r="C9" s="126" t="s">
        <v>107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130</v>
      </c>
      <c r="B10" s="72" t="s">
        <v>108</v>
      </c>
      <c r="C10" s="126" t="s">
        <v>109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131</v>
      </c>
      <c r="B11" s="72" t="s">
        <v>110</v>
      </c>
      <c r="C11" s="126" t="s">
        <v>111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134</v>
      </c>
      <c r="B12" s="72" t="s">
        <v>260</v>
      </c>
      <c r="C12" s="72" t="s">
        <v>333</v>
      </c>
      <c r="D12" s="70" t="s">
        <v>126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135</v>
      </c>
      <c r="B13" s="72" t="s">
        <v>261</v>
      </c>
      <c r="C13" s="72" t="s">
        <v>262</v>
      </c>
      <c r="D13" s="70" t="s">
        <v>263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264</v>
      </c>
      <c r="B14" s="78" t="s">
        <v>113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88</v>
      </c>
      <c r="B15" s="72" t="s">
        <v>114</v>
      </c>
      <c r="C15" s="481" t="s">
        <v>115</v>
      </c>
      <c r="D15" s="482"/>
      <c r="E15" s="482"/>
      <c r="F15" s="48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35" t="s">
        <v>116</v>
      </c>
      <c r="C16" s="336"/>
      <c r="D16" s="336"/>
      <c r="E16" s="336"/>
      <c r="F16" s="33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27" t="s">
        <v>124</v>
      </c>
      <c r="C17" s="328"/>
      <c r="D17" s="328"/>
      <c r="E17" s="328"/>
      <c r="F17" s="32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117</v>
      </c>
      <c r="C19" s="94"/>
      <c r="D19" s="95" t="s">
        <v>336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118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147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148</v>
      </c>
      <c r="C7" s="72" t="s">
        <v>143</v>
      </c>
      <c r="D7" s="70" t="s">
        <v>144</v>
      </c>
      <c r="E7" s="71">
        <f>L7/100</f>
        <v>0.01</v>
      </c>
      <c r="F7" s="73">
        <v>1414</v>
      </c>
      <c r="G7" s="74">
        <f>E7*F7</f>
        <v>14.14</v>
      </c>
      <c r="H7" s="112" t="s">
        <v>152</v>
      </c>
      <c r="K7" s="115" t="s">
        <v>146</v>
      </c>
      <c r="L7" s="116">
        <v>1</v>
      </c>
    </row>
    <row r="8" spans="1:14" s="75" customFormat="1" ht="39.75" customHeight="1" x14ac:dyDescent="0.2">
      <c r="A8" s="114" t="s">
        <v>128</v>
      </c>
      <c r="B8" s="111" t="s">
        <v>106</v>
      </c>
      <c r="C8" s="76" t="s">
        <v>107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129</v>
      </c>
      <c r="B9" s="111" t="s">
        <v>108</v>
      </c>
      <c r="C9" s="76" t="s">
        <v>109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130</v>
      </c>
      <c r="B10" s="111" t="s">
        <v>110</v>
      </c>
      <c r="C10" s="76" t="s">
        <v>111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132</v>
      </c>
      <c r="B11" s="78" t="s">
        <v>113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133</v>
      </c>
      <c r="B12" s="72" t="s">
        <v>114</v>
      </c>
      <c r="C12" s="481" t="s">
        <v>115</v>
      </c>
      <c r="D12" s="482"/>
      <c r="E12" s="482"/>
      <c r="F12" s="48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35" t="s">
        <v>116</v>
      </c>
      <c r="C13" s="336"/>
      <c r="D13" s="336"/>
      <c r="E13" s="336"/>
      <c r="F13" s="33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27" t="s">
        <v>124</v>
      </c>
      <c r="C14" s="328"/>
      <c r="D14" s="328"/>
      <c r="E14" s="328"/>
      <c r="F14" s="32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94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117</v>
      </c>
      <c r="C22" s="94"/>
      <c r="D22" s="92"/>
      <c r="E22" s="96"/>
      <c r="F22" s="97"/>
      <c r="G22" s="98" t="s">
        <v>119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118</v>
      </c>
      <c r="C25" s="105"/>
      <c r="E25" s="106"/>
      <c r="F25" s="106"/>
      <c r="G25" s="104" t="s">
        <v>120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150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151</v>
      </c>
      <c r="C7" s="72" t="s">
        <v>143</v>
      </c>
      <c r="D7" s="70" t="s">
        <v>144</v>
      </c>
      <c r="E7" s="71">
        <f>L7/100</f>
        <v>0.01</v>
      </c>
      <c r="F7" s="73">
        <v>1414</v>
      </c>
      <c r="G7" s="74">
        <f>E7*F7</f>
        <v>14.14</v>
      </c>
      <c r="H7" s="112" t="s">
        <v>153</v>
      </c>
      <c r="K7" s="115" t="s">
        <v>146</v>
      </c>
      <c r="L7" s="116">
        <v>1</v>
      </c>
    </row>
    <row r="8" spans="1:14" s="75" customFormat="1" ht="39.75" customHeight="1" x14ac:dyDescent="0.2">
      <c r="A8" s="114" t="s">
        <v>128</v>
      </c>
      <c r="B8" s="111" t="s">
        <v>106</v>
      </c>
      <c r="C8" s="76" t="s">
        <v>107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129</v>
      </c>
      <c r="B9" s="111" t="s">
        <v>108</v>
      </c>
      <c r="C9" s="76" t="s">
        <v>109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130</v>
      </c>
      <c r="B10" s="111" t="s">
        <v>110</v>
      </c>
      <c r="C10" s="76" t="s">
        <v>111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132</v>
      </c>
      <c r="B11" s="78" t="s">
        <v>113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133</v>
      </c>
      <c r="B12" s="72" t="s">
        <v>114</v>
      </c>
      <c r="C12" s="481" t="s">
        <v>115</v>
      </c>
      <c r="D12" s="482"/>
      <c r="E12" s="482"/>
      <c r="F12" s="48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35" t="s">
        <v>116</v>
      </c>
      <c r="C13" s="336"/>
      <c r="D13" s="336"/>
      <c r="E13" s="336"/>
      <c r="F13" s="33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27" t="s">
        <v>124</v>
      </c>
      <c r="C14" s="328"/>
      <c r="D14" s="328"/>
      <c r="E14" s="328"/>
      <c r="F14" s="32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94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117</v>
      </c>
      <c r="C22" s="94"/>
      <c r="D22" s="92"/>
      <c r="E22" s="96"/>
      <c r="F22" s="97"/>
      <c r="G22" s="98" t="s">
        <v>119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118</v>
      </c>
      <c r="C25" s="105"/>
      <c r="E25" s="106"/>
      <c r="F25" s="106"/>
      <c r="G25" s="104" t="s">
        <v>120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141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142</v>
      </c>
      <c r="C7" s="72" t="s">
        <v>143</v>
      </c>
      <c r="D7" s="70" t="s">
        <v>144</v>
      </c>
      <c r="E7" s="71">
        <f>L7/100</f>
        <v>0.01</v>
      </c>
      <c r="F7" s="73">
        <v>1414</v>
      </c>
      <c r="G7" s="74">
        <f>E7*F7</f>
        <v>14.14</v>
      </c>
      <c r="H7" s="112" t="s">
        <v>145</v>
      </c>
      <c r="K7" s="115" t="s">
        <v>146</v>
      </c>
      <c r="L7" s="116">
        <v>1</v>
      </c>
    </row>
    <row r="8" spans="1:14" s="75" customFormat="1" ht="39.75" customHeight="1" x14ac:dyDescent="0.2">
      <c r="A8" s="114" t="s">
        <v>128</v>
      </c>
      <c r="B8" s="111" t="s">
        <v>106</v>
      </c>
      <c r="C8" s="76" t="s">
        <v>107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129</v>
      </c>
      <c r="B9" s="111" t="s">
        <v>108</v>
      </c>
      <c r="C9" s="76" t="s">
        <v>109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130</v>
      </c>
      <c r="B10" s="111" t="s">
        <v>110</v>
      </c>
      <c r="C10" s="76" t="s">
        <v>111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132</v>
      </c>
      <c r="B11" s="78" t="s">
        <v>113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133</v>
      </c>
      <c r="B12" s="72" t="s">
        <v>114</v>
      </c>
      <c r="C12" s="481" t="s">
        <v>115</v>
      </c>
      <c r="D12" s="482"/>
      <c r="E12" s="482"/>
      <c r="F12" s="48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35" t="s">
        <v>116</v>
      </c>
      <c r="C13" s="336"/>
      <c r="D13" s="336"/>
      <c r="E13" s="336"/>
      <c r="F13" s="33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27" t="s">
        <v>124</v>
      </c>
      <c r="C14" s="328"/>
      <c r="D14" s="328"/>
      <c r="E14" s="328"/>
      <c r="F14" s="32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94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117</v>
      </c>
      <c r="C22" s="94"/>
      <c r="D22" s="92"/>
      <c r="E22" s="96"/>
      <c r="F22" s="97"/>
      <c r="G22" s="98" t="s">
        <v>119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118</v>
      </c>
      <c r="C25" s="105"/>
      <c r="E25" s="106"/>
      <c r="F25" s="106"/>
      <c r="G25" s="104" t="s">
        <v>120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30"/>
      <c r="F1" s="330"/>
      <c r="G1" s="330"/>
    </row>
    <row r="2" spans="1:14" s="67" customFormat="1" ht="15.75" x14ac:dyDescent="0.25">
      <c r="A2" s="331" t="s">
        <v>95</v>
      </c>
      <c r="B2" s="331"/>
      <c r="C2" s="331"/>
      <c r="D2" s="331"/>
      <c r="E2" s="331"/>
      <c r="F2" s="331"/>
      <c r="G2" s="331"/>
      <c r="H2" s="66"/>
      <c r="I2" s="66"/>
      <c r="J2" s="66"/>
      <c r="K2" s="66"/>
    </row>
    <row r="3" spans="1:14" s="67" customFormat="1" ht="39" customHeight="1" x14ac:dyDescent="0.25">
      <c r="A3" s="479" t="str">
        <f>ТЕК!B11</f>
        <v>Реконструкция РУ-0,4 кВ КТП-10/0,4 кВ №22940 с установкой автоматического выключателя ПС-110 кВ №67 "Усово", в т.ч. ПИР, МО, Одинцовский р-н, г.о.Одинцовский, посёлок дачного хозяйства "Жуковка", Жуковка-2, 50:20:0010410:1910</v>
      </c>
      <c r="B3" s="479"/>
      <c r="C3" s="479"/>
      <c r="D3" s="479"/>
      <c r="E3" s="479"/>
      <c r="F3" s="479"/>
      <c r="G3" s="479"/>
      <c r="H3" s="66"/>
      <c r="I3" s="66"/>
      <c r="J3" s="66"/>
      <c r="K3" s="66"/>
    </row>
    <row r="4" spans="1:14" s="67" customFormat="1" ht="29.25" customHeight="1" x14ac:dyDescent="0.2">
      <c r="A4" s="333" t="s">
        <v>140</v>
      </c>
      <c r="B4" s="333"/>
      <c r="C4" s="333"/>
      <c r="D4" s="333"/>
      <c r="E4" s="333"/>
      <c r="F4" s="333"/>
      <c r="G4" s="333"/>
      <c r="H4" s="68"/>
      <c r="I4" s="69"/>
      <c r="J4" s="69"/>
      <c r="K4" s="69"/>
    </row>
    <row r="5" spans="1:14" s="67" customFormat="1" ht="29.25" customHeight="1" x14ac:dyDescent="0.2">
      <c r="A5" s="480" t="s">
        <v>122</v>
      </c>
      <c r="B5" s="480"/>
      <c r="C5" s="480"/>
      <c r="D5" s="480"/>
      <c r="E5" s="480"/>
      <c r="F5" s="480"/>
      <c r="G5" s="48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97</v>
      </c>
      <c r="C6" s="70" t="s">
        <v>98</v>
      </c>
      <c r="D6" s="70" t="s">
        <v>99</v>
      </c>
      <c r="E6" s="70" t="s">
        <v>100</v>
      </c>
      <c r="F6" s="71" t="s">
        <v>101</v>
      </c>
      <c r="G6" s="70" t="s">
        <v>102</v>
      </c>
    </row>
    <row r="7" spans="1:14" s="75" customFormat="1" ht="48.75" customHeight="1" x14ac:dyDescent="0.2">
      <c r="A7" s="114" t="s">
        <v>127</v>
      </c>
      <c r="B7" s="111" t="s">
        <v>149</v>
      </c>
      <c r="C7" s="72" t="s">
        <v>143</v>
      </c>
      <c r="D7" s="70" t="s">
        <v>144</v>
      </c>
      <c r="E7" s="71">
        <f>L7/100</f>
        <v>0.01</v>
      </c>
      <c r="F7" s="73">
        <v>1414</v>
      </c>
      <c r="G7" s="74">
        <f>E7*F7</f>
        <v>14.14</v>
      </c>
      <c r="H7" s="112" t="s">
        <v>154</v>
      </c>
      <c r="K7" s="115" t="s">
        <v>146</v>
      </c>
      <c r="L7" s="116">
        <v>1</v>
      </c>
    </row>
    <row r="8" spans="1:14" s="75" customFormat="1" ht="39.75" customHeight="1" x14ac:dyDescent="0.2">
      <c r="A8" s="114" t="s">
        <v>128</v>
      </c>
      <c r="B8" s="111" t="s">
        <v>106</v>
      </c>
      <c r="C8" s="76" t="s">
        <v>107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129</v>
      </c>
      <c r="B9" s="111" t="s">
        <v>108</v>
      </c>
      <c r="C9" s="76" t="s">
        <v>109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130</v>
      </c>
      <c r="B10" s="111" t="s">
        <v>110</v>
      </c>
      <c r="C10" s="76" t="s">
        <v>111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132</v>
      </c>
      <c r="B11" s="78" t="s">
        <v>113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133</v>
      </c>
      <c r="B12" s="72" t="s">
        <v>114</v>
      </c>
      <c r="C12" s="481" t="s">
        <v>115</v>
      </c>
      <c r="D12" s="482"/>
      <c r="E12" s="482"/>
      <c r="F12" s="48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35" t="s">
        <v>116</v>
      </c>
      <c r="C13" s="336"/>
      <c r="D13" s="336"/>
      <c r="E13" s="336"/>
      <c r="F13" s="33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27" t="s">
        <v>124</v>
      </c>
      <c r="C14" s="328"/>
      <c r="D14" s="328"/>
      <c r="E14" s="328"/>
      <c r="F14" s="32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117</v>
      </c>
      <c r="C16" s="94"/>
      <c r="D16" s="95" t="s">
        <v>94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118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117</v>
      </c>
      <c r="C22" s="94"/>
      <c r="D22" s="92"/>
      <c r="E22" s="96"/>
      <c r="F22" s="97"/>
      <c r="G22" s="98" t="s">
        <v>119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118</v>
      </c>
      <c r="C25" s="105"/>
      <c r="E25" s="106"/>
      <c r="F25" s="106"/>
      <c r="G25" s="104" t="s">
        <v>120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33</vt:i4>
      </vt:variant>
    </vt:vector>
  </HeadingPairs>
  <TitlesOfParts>
    <vt:vector size="68" baseType="lpstr">
      <vt:lpstr>ТЕК</vt:lpstr>
      <vt:lpstr>02-01-01</vt:lpstr>
      <vt:lpstr>09-01-01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вынос осей тп</vt:lpstr>
      <vt:lpstr>вынос осей ГРЩ-0,4</vt:lpstr>
      <vt:lpstr>вынос осей ВЛ-0,4кВ</vt:lpstr>
      <vt:lpstr>вынос осей ВЛ-10кВ</vt:lpstr>
      <vt:lpstr>вынос осей КЛ-10кВ</vt:lpstr>
      <vt:lpstr>вынос осей КЛ-0,4кВ</vt:lpstr>
      <vt:lpstr>ЛС</vt:lpstr>
      <vt:lpstr>АСУТП</vt:lpstr>
      <vt:lpstr>перебаз ТС своим ходом</vt:lpstr>
      <vt:lpstr>перебаз ТС на прицепе (ГНБ)</vt:lpstr>
      <vt:lpstr>вынос осей КТП</vt:lpstr>
      <vt:lpstr>вынос осей ГРЩ</vt:lpstr>
      <vt:lpstr>вынос осей КРУН</vt:lpstr>
      <vt:lpstr>вынос осей ВЛ-0,4кВ до 0,5</vt:lpstr>
      <vt:lpstr>вынос осей ВЛ-10кВ до 0,5</vt:lpstr>
      <vt:lpstr>вынос осей ВЛ-0,4кВ св.0,5 до 1</vt:lpstr>
      <vt:lpstr>вынос осей ВЛ-10кВ св.0,5 до 1</vt:lpstr>
      <vt:lpstr>вынос осей КЛ-0,4кВ до 0,5</vt:lpstr>
      <vt:lpstr>вынос осей КЛ-10кВ до 0,5</vt:lpstr>
      <vt:lpstr>вынос осей КЛ-0,4кВ св.0,5 до 1</vt:lpstr>
      <vt:lpstr>вынос осей КЛ-10кВ св.0,5 до 1</vt:lpstr>
      <vt:lpstr>КГС ВЛ-0,4кВ</vt:lpstr>
      <vt:lpstr>КГС ВЛ-10кВ</vt:lpstr>
      <vt:lpstr>КГС КЛ-0,4кВ</vt:lpstr>
      <vt:lpstr>КГС КЛ-10кВ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ТЕК!Заголовки_для_печати</vt:lpstr>
      <vt:lpstr>'02-01-01'!Область_печати</vt:lpstr>
      <vt:lpstr>'09-01-01'!Область_печати</vt:lpstr>
      <vt:lpstr>АСУТП!Область_печати</vt:lpstr>
      <vt:lpstr>'вынос осей ВЛ-0,4кВ'!Область_печати</vt:lpstr>
      <vt:lpstr>'вынос осей ВЛ-0,4кВ до 0,5'!Область_печати</vt:lpstr>
      <vt:lpstr>'вынос осей ВЛ-0,4кВ св.0,5 до 1'!Область_печати</vt:lpstr>
      <vt:lpstr>'вынос осей ВЛ-10кВ'!Область_печати</vt:lpstr>
      <vt:lpstr>'вынос осей ВЛ-10кВ до 0,5'!Область_печати</vt:lpstr>
      <vt:lpstr>'вынос осей ВЛ-10кВ св.0,5 до 1'!Область_печати</vt:lpstr>
      <vt:lpstr>'вынос осей ГРЩ'!Область_печати</vt:lpstr>
      <vt:lpstr>'вынос осей ГРЩ-0,4'!Область_печати</vt:lpstr>
      <vt:lpstr>'вынос осей КЛ-0,4кВ'!Область_печати</vt:lpstr>
      <vt:lpstr>'вынос осей КЛ-0,4кВ до 0,5'!Область_печати</vt:lpstr>
      <vt:lpstr>'вынос осей КЛ-0,4кВ св.0,5 до 1'!Область_печати</vt:lpstr>
      <vt:lpstr>'вынос осей КЛ-10кВ'!Область_печати</vt:lpstr>
      <vt:lpstr>'вынос осей КЛ-10кВ до 0,5'!Область_печати</vt:lpstr>
      <vt:lpstr>'вынос осей КЛ-10кВ св.0,5 до 1'!Область_печати</vt:lpstr>
      <vt:lpstr>'вынос осей КРУН'!Область_печати</vt:lpstr>
      <vt:lpstr>'вынос осей КТП'!Область_печати</vt:lpstr>
      <vt:lpstr>'вынос осей тп'!Область_печати</vt:lpstr>
      <vt:lpstr>'КГС ВЛ-0,4кВ'!Область_печати</vt:lpstr>
      <vt:lpstr>'КГС ВЛ-10кВ'!Область_печати</vt:lpstr>
      <vt:lpstr>'КГС КЛ-0,4кВ'!Область_печати</vt:lpstr>
      <vt:lpstr>'КГС КЛ-10кВ'!Область_печати</vt:lpstr>
      <vt:lpstr>'Конъюнктурный анализ'!Область_печати</vt:lpstr>
      <vt:lpstr>ЛС!Область_печати</vt:lpstr>
      <vt:lpstr>'перебаз ТС на прицепе (ГНБ)'!Область_печати</vt:lpstr>
      <vt:lpstr>'перебаз ТС своим ходом'!Область_печати</vt:lpstr>
      <vt:lpstr>ТЕК!Область_печати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KushnirovaVV</cp:lastModifiedBy>
  <cp:lastPrinted>2026-05-13T13:37:33Z</cp:lastPrinted>
  <dcterms:created xsi:type="dcterms:W3CDTF">2014-04-03T09:17:37Z</dcterms:created>
  <dcterms:modified xsi:type="dcterms:W3CDTF">2026-06-04T07:01:23Z</dcterms:modified>
</cp:coreProperties>
</file>